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Users\ZaloginN\Desktop\Паспорта\ЭК\M_PK1900.07.01.04\"/>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59" i="22" l="1"/>
  <c r="B58" i="22" s="1"/>
  <c r="B57" i="22"/>
  <c r="B56" i="22"/>
  <c r="B27" i="22"/>
  <c r="B26" i="22"/>
  <c r="B21" i="22"/>
  <c r="C49" i="7" l="1"/>
  <c r="C48" i="7"/>
  <c r="A15" i="5" l="1"/>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5" s="1"/>
  <c r="A5" i="19"/>
  <c r="A5" i="10"/>
  <c r="A4" i="17"/>
  <c r="A5" i="6"/>
  <c r="A4" i="12"/>
  <c r="A15" i="6" l="1"/>
  <c r="A12" i="6"/>
  <c r="A15" i="22" l="1"/>
  <c r="A9" i="22"/>
  <c r="A15" i="16"/>
  <c r="A14" i="26"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<sst xmlns="http://schemas.openxmlformats.org/spreadsheetml/2006/main" count="1051" uniqueCount="564">
  <si>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</si>
  <si>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</si>
  <si>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</si>
  <si>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</si>
  <si>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</si>
  <si>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</si>
  <si>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</si>
  <si>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</si>
  <si>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</si>
  <si>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</si>
  <si>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</si>
  <si>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</si>
  <si>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</si>
  <si>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</si>
  <si>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</si>
  <si>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</si>
  <si>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</si>
  <si>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</si>
  <si>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</si>
  <si>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</si>
  <si>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</si>
  <si>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</si>
  <si>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</si>
  <si>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</si>
  <si>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</si>
  <si>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</si>
  <si>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</si>
  <si>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</si>
  <si>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</si>
  <si>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</si>
  <si>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</si>
  <si>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</si>
  <si>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</si>
  <si>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</si>
  <si>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</si>
  <si>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</si>
  <si>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</si>
  <si>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</si>
  <si>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</si>
  <si>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</si>
  <si>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</si>
  <si>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</si>
  <si>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</si>
  <si>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</si>
  <si>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</si>
  <si>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</si>
  <si>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</si>
  <si>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</si>
  <si>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</si>
  <si>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</si>
  <si>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</si>
  <si>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</si>
  <si>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</si>
  <si>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</si>
  <si>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</si>
  <si>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</si>
  <si>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</si>
  <si>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</si>
  <si>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</si>
  <si>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</si>
  <si>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</si>
  <si>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</si>
  <si>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</si>
  <si>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</si>
  <si>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</si>
  <si>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</si>
  <si>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</si>
  <si>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</si>
  <si>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</si>
  <si>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</si>
  <si>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</si>
  <si>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</si>
  <si>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</si>
  <si>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</si>
  <si>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</si>
  <si>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</si>
  <si>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</si>
  <si>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</si>
  <si>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</si>
  <si>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</si>
  <si>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</si>
  <si>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</si>
  <si>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</si>
  <si>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</si>
  <si>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</si>
  <si>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</si>
  <si>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</si>
  <si>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</si>
  <si>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</si>
  <si>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</si>
  <si>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</si>
  <si>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</si>
  <si>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</si>
  <si>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</si>
  <si>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</si>
  <si>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</si>
  <si>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</si>
  <si>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</si>
  <si>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</si>
  <si>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</si>
  <si>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</si>
  <si>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</si>
  <si>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</si>
  <si>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</si>
  <si>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</si>
  <si>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</si>
  <si>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</si>
  <si>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</si>
  <si>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</si>
  <si>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</si>
  <si>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</si>
  <si>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</si>
  <si>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</si>
  <si>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</si>
  <si>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</si>
  <si>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</si>
  <si>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</si>
  <si>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</si>
  <si>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</si>
  <si>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</si>
  <si>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</si>
  <si>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</si>
  <si>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</si>
  <si>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</si>
  <si>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</si>
  <si>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</si>
  <si>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</si>
  <si>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</si>
  <si>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</si>
  <si>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</si>
  <si>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</si>
  <si>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</si>
  <si>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</si>
  <si>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</si>
  <si>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</si>
  <si>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</si>
  <si>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</si>
  <si>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</si>
  <si>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</si>
  <si>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</si>
  <si>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</si>
  <si>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</si>
  <si>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</si>
  <si>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</si>
  <si>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</si>
  <si>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</si>
  <si>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</si>
  <si>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</si>
  <si>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</si>
  <si>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</si>
  <si>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</si>
  <si>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</si>
  <si>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</si>
  <si>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</si>
  <si>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</si>
  <si>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</si>
  <si>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</si>
  <si>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</si>
  <si>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</si>
  <si>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</si>
  <si>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</si>
  <si>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</si>
  <si>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</si>
  <si>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</si>
  <si>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</si>
  <si>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</si>
  <si>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</si>
  <si>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</si>
  <si>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</si>
  <si>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</si>
  <si>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</si>
  <si>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</si>
  <si>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</si>
  <si>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</si>
  <si>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</si>
  <si>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</si>
  <si>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</si>
  <si>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</si>
  <si>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</si>
  <si>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</si>
  <si>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</si>
  <si>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</si>
  <si>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</si>
  <si>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</si>
  <si>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</si>
  <si>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</si>
  <si>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</si>
  <si>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</si>
  <si>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</si>
  <si>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</si>
  <si>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</si>
  <si>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</si>
  <si>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</si>
  <si>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</si>
  <si>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</si>
  <si>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</si>
  <si>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</si>
  <si>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</si>
  <si>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</si>
  <si>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</si>
  <si>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</si>
  <si>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</si>
  <si>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</si>
  <si>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</si>
  <si>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</si>
  <si>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</si>
  <si>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</si>
  <si>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</si>
  <si>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</si>
  <si>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</si>
  <si>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</si>
  <si>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</si>
  <si>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</si>
  <si>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</si>
  <si>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</si>
  <si>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</si>
  <si>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</si>
  <si>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</si>
  <si>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</si>
  <si>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</si>
  <si>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</si>
  <si>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</si>
  <si>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</si>
  <si>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</si>
  <si>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</si>
  <si>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</si>
  <si>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</si>
  <si>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</si>
  <si>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</si>
  <si>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</si>
  <si>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</si>
  <si>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</si>
  <si>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</si>
  <si>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</si>
  <si>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</si>
  <si>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</si>
  <si>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</si>
  <si>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</si>
  <si>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</si>
  <si>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</si>
  <si>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</si>
  <si>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</si>
  <si>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</si>
  <si>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</si>
  <si>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</si>
  <si>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</si>
  <si>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</si>
  <si>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</si>
  <si>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</si>
  <si>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</si>
  <si>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</si>
  <si>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</si>
  <si>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</si>
  <si>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</si>
  <si>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</si>
  <si>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</si>
  <si>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</si>
  <si>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</si>
  <si>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</si>
  <si>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</si>
  <si>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</si>
  <si>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</si>
  <si>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</si>
  <si>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</si>
  <si>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</si>
  <si>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</si>
  <si>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</si>
  <si>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</si>
  <si>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</si>
  <si>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</si>
  <si>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</si>
  <si>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</si>
  <si>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</si>
  <si>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</si>
  <si>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</si>
  <si>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</si>
  <si>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</si>
  <si>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</si>
  <si>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</si>
  <si>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</si>
  <si>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</si>
  <si>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</si>
  <si>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</si>
  <si>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</si>
  <si>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</si>
  <si>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</si>
  <si>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</si>
  <si>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</si>
  <si>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</si>
  <si>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</si>
  <si>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</si>
  <si>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</si>
  <si>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</si>
  <si>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</si>
  <si>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</si>
  <si>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</si>
  <si>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</si>
  <si>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</si>
  <si>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</si>
  <si>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</si>
  <si>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</si>
  <si>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</si>
  <si>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</si>
  <si>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</si>
  <si>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</si>
  <si>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</si>
  <si>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</si>
  <si>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</si>
  <si>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</si>
  <si>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</si>
  <si>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</si>
  <si>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</si>
  <si>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</si>
  <si>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</si>
  <si>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</si>
  <si>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</si>
  <si>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</si>
  <si>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</si>
  <si>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</si>
  <si>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</si>
  <si>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</si>
  <si>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</si>
  <si>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</si>
  <si>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</si>
  <si>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</si>
  <si>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</si>
  <si>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</si>
  <si>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</si>
  <si>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</si>
  <si>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</si>
  <si>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</si>
  <si>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</si>
  <si>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</si>
  <si>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</si>
  <si>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</si>
  <si>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</si>
  <si>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</si>
  <si>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</si>
  <si>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</si>
  <si>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</si>
  <si>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</si>
  <si>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</si>
  <si>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</si>
  <si>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</si>
  <si>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</si>
  <si>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</si>
  <si>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</si>
  <si>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</si>
  <si>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</si>
  <si>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</si>
  <si>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</si>
  <si>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</si>
  <si>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</si>
  <si>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</si>
  <si>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</si>
  <si>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</si>
  <si>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</si>
  <si>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</si>
  <si>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</si>
  <si>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</si>
  <si>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</si>
  <si>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</si>
  <si>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</si>
  <si>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</si>
  <si>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</si>
  <si>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</si>
  <si>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</si>
  <si>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</si>
  <si>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</si>
  <si>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</si>
  <si>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</si>
  <si>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</si>
  <si>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</si>
  <si>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</si>
  <si>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</si>
  <si>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</si>
  <si>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</si>
  <si>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</si>
  <si>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</si>
  <si>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</si>
  <si>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</si>
  <si>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</si>
  <si>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</si>
  <si>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</si>
  <si>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</si>
  <si>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</si>
  <si>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</si>
  <si>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</si>
  <si>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</si>
  <si>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</si>
  <si>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</si>
  <si>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</si>
  <si>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</si>
  <si>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</si>
  <si>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</si>
  <si>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</si>
  <si>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</si>
  <si>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</si>
  <si>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</si>
  <si>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</si>
  <si>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</si>
  <si>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</si>
  <si>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</si>
  <si>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</si>
  <si>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</si>
  <si>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</si>
  <si>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</si>
  <si>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</si>
  <si>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</si>
  <si>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</si>
  <si>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</si>
  <si>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</si>
  <si>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</si>
  <si>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</si>
  <si>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</si>
  <si>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</si>
  <si>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</si>
  <si>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</si>
  <si>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</si>
  <si>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</si>
  <si>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</si>
  <si>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</si>
  <si>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</si>
  <si>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</si>
  <si>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</si>
  <si>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</si>
  <si>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</si>
  <si>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</si>
  <si>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</si>
  <si>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</si>
  <si>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</si>
  <si>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</si>
  <si>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</si>
  <si>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</si>
  <si>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</si>
  <si>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</si>
  <si>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</si>
  <si>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</si>
  <si>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</si>
  <si>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</si>
  <si>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</si>
  <si>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</si>
  <si>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</si>
  <si>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</si>
  <si>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</si>
  <si>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</si>
  <si>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</si>
  <si>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</si>
  <si>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</si>
  <si>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</si>
  <si>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</si>
  <si>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</si>
  <si>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</si>
  <si>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</si>
  <si>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</si>
  <si>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</si>
  <si>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</si>
  <si>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</si>
  <si>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</si>
  <si>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</si>
  <si>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</si>
  <si>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</si>
  <si>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</si>
  <si>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</si>
  <si>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</si>
  <si>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</si>
  <si>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</si>
  <si>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</si>
  <si>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</si>
  <si>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</si>
  <si>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</si>
  <si>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</si>
  <si>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</si>
  <si>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</si>
  <si>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</si>
  <si>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</si>
  <si>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</si>
  <si>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</si>
  <si>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</si>
  <si>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</si>
  <si>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</si>
  <si>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</si>
  <si>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</si>
  <si>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</si>
  <si>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</si>
  <si>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</si>
  <si>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</si>
  <si>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</si>
  <si>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</si>
  <si>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</si>
  <si>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</si>
  <si>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</si>
  <si>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</si>
  <si>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</si>
  <si>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</si>
  <si>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</si>
  <si>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</si>
  <si>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</si>
  <si>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</si>
  <si>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</si>
  <si>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</si>
  <si>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</si>
  <si>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</si>
  <si>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</si>
  <si>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</si>
  <si>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</si>
  <si>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</si>
  <si>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</si>
  <si>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</si>
  <si>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</si>
  <si>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</si>
  <si>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</si>
  <si>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</si>
  <si>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</si>
  <si>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</si>
  <si>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</si>
  <si>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</si>
  <si>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</si>
  <si>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</si>
  <si>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</si>
  <si>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</si>
  <si>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</si>
  <si>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</si>
  <si>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</si>
  <si>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</si>
  <si>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</si>
  <si>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</si>
  <si>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</si>
  <si>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</si>
  <si>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</si>
  <si>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</si>
  <si>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</si>
  <si>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</si>
  <si>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</si>
  <si>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</si>
  <si>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</si>
  <si>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</si>
  <si>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</si>
  <si>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</si>
  <si>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</si>
  <si>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</si>
  <si>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</si>
  <si>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</si>
  <si>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</si>
  <si>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</si>
  <si>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</si>
  <si>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</si>
  <si>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</si>
  <si>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</si>
  <si>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</si>
  <si>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</si>
  <si>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</si>
  <si>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</si>
  <si>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Год раскрытия информации: 2023 год</t>
  </si>
  <si>
    <t>ПКВ/М7 - 2 шт.</t>
  </si>
  <si>
    <t>2 шт.</t>
  </si>
  <si>
    <t xml:space="preserve">Факт 2022 года </t>
  </si>
  <si>
    <t>по состоянию на 01.01.2023</t>
  </si>
  <si>
    <t xml:space="preserve"> </t>
  </si>
  <si>
    <t>Покупка оборудования, не требующего монтажа (Приобретение измерительных приборов - 2 шт.: Прибор контроля высоковольтных выключателей - 2 шт.)</t>
  </si>
  <si>
    <t>Филиал АО "РОССЕТИ ТЮМЕНЬ" Энергокомплекс</t>
  </si>
  <si>
    <t>Срок реализации не наступил</t>
  </si>
  <si>
    <t>1391,82 тыс.руб./шт.</t>
  </si>
  <si>
    <t>Замена выработавшего свой ресурс измерительного оборудования. Согласно требований Правил организации технического обслуживания и ремонта объектов электроэнергетики, утверждены  приказом Минэнерго России от 25 октября 2017 года N 1013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</si>
</sst>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N:\OKS\&#1055;&#1072;&#1089;&#1087;&#1086;&#1088;&#1090;&#1072;%20&#1089;%20&#1082;&#1074;&#1072;&#1088;&#1090;&#1072;&#1083;&#1100;&#1085;&#1086;&#1075;&#1086;%20&#1086;&#1090;&#1095;&#1077;&#1090;&#1072;\&#1069;&#1085;&#1077;&#1088;&#1075;&#1086;&#1082;&#1086;&#1084;&#1087;&#1083;&#1077;&#1082;&#1089;\M_PK1900.07.01.04\M_PK1900.07.01.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row r="30">
          <cell r="C30" t="str">
            <v>Н</v>
          </cell>
        </row>
      </sheetData>
      <sheetData sheetId="5"/>
      <sheetData sheetId="6"/>
      <sheetData sheetId="7"/>
      <sheetData sheetId="8"/>
      <sheetData sheetId="9">
        <row r="24">
          <cell r="C24">
            <v>2.0739329188800002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8" t="s">
        <v>553</v>
      </c>
      <c r="B5" s="268"/>
      <c r="C5" s="268"/>
    </row>
    <row r="6" spans="1:9" s="12" customFormat="1" ht="15.75" x14ac:dyDescent="0.2">
      <c r="A6" s="17"/>
    </row>
    <row r="7" spans="1:9" s="12" customFormat="1" ht="18.75" x14ac:dyDescent="0.2">
      <c r="A7" s="272" t="s">
        <v>9</v>
      </c>
      <c r="B7" s="272"/>
      <c r="C7" s="272"/>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3" t="s">
        <v>496</v>
      </c>
      <c r="B9" s="273"/>
      <c r="C9" s="273"/>
      <c r="D9" s="13"/>
      <c r="E9" s="13"/>
      <c r="F9" s="13"/>
      <c r="G9" s="13"/>
      <c r="H9" s="13"/>
      <c r="I9" s="13"/>
    </row>
    <row r="10" spans="1:9" s="12" customFormat="1" ht="18.75" x14ac:dyDescent="0.2">
      <c r="A10" s="269" t="s">
        <v>8</v>
      </c>
      <c r="B10" s="269"/>
      <c r="C10" s="269"/>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3" t="s">
        <v>550</v>
      </c>
      <c r="B12" s="273"/>
      <c r="C12" s="273"/>
      <c r="D12" s="13"/>
      <c r="E12" s="13"/>
      <c r="F12" s="13"/>
      <c r="G12" s="13"/>
      <c r="H12" s="13"/>
      <c r="I12" s="13"/>
    </row>
    <row r="13" spans="1:9" s="12" customFormat="1" ht="18.75" x14ac:dyDescent="0.2">
      <c r="A13" s="269" t="s">
        <v>7</v>
      </c>
      <c r="B13" s="269"/>
      <c r="C13" s="269"/>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4" t="s">
        <v>559</v>
      </c>
      <c r="B15" s="274"/>
      <c r="C15" s="274"/>
      <c r="D15" s="8"/>
      <c r="E15" s="8"/>
      <c r="F15" s="8"/>
      <c r="G15" s="8"/>
      <c r="H15" s="8"/>
      <c r="I15" s="8"/>
    </row>
    <row r="16" spans="1:9" s="3" customFormat="1" ht="15" customHeight="1" x14ac:dyDescent="0.2">
      <c r="A16" s="269" t="s">
        <v>6</v>
      </c>
      <c r="B16" s="269"/>
      <c r="C16" s="269"/>
      <c r="D16" s="6"/>
      <c r="E16" s="6"/>
      <c r="F16" s="6"/>
      <c r="G16" s="6"/>
      <c r="H16" s="6"/>
      <c r="I16" s="6"/>
    </row>
    <row r="17" spans="1:9" s="3" customFormat="1" ht="15" customHeight="1" x14ac:dyDescent="0.2">
      <c r="A17" s="4"/>
      <c r="B17" s="4"/>
      <c r="C17" s="4"/>
      <c r="D17" s="4"/>
      <c r="E17" s="4"/>
      <c r="F17" s="4"/>
    </row>
    <row r="18" spans="1:9" s="3" customFormat="1" ht="15" customHeight="1" x14ac:dyDescent="0.2">
      <c r="A18" s="270" t="s">
        <v>461</v>
      </c>
      <c r="B18" s="271"/>
      <c r="C18" s="271"/>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486</v>
      </c>
      <c r="D22" s="28"/>
      <c r="E22" s="28"/>
      <c r="F22" s="28"/>
      <c r="G22" s="27"/>
      <c r="H22" s="27"/>
      <c r="I22" s="27"/>
    </row>
    <row r="23" spans="1:9" s="3" customFormat="1" ht="41.25" customHeight="1" x14ac:dyDescent="0.2">
      <c r="A23" s="24" t="s">
        <v>63</v>
      </c>
      <c r="B23" s="34" t="s">
        <v>64</v>
      </c>
      <c r="C23" s="36" t="s">
        <v>487</v>
      </c>
      <c r="D23" s="28"/>
      <c r="E23" s="28"/>
      <c r="F23" s="28"/>
      <c r="G23" s="27"/>
      <c r="H23" s="27"/>
      <c r="I23" s="27"/>
    </row>
    <row r="24" spans="1:9" s="3" customFormat="1" ht="22.5" customHeight="1" x14ac:dyDescent="0.2">
      <c r="A24" s="265"/>
      <c r="B24" s="266"/>
      <c r="C24" s="266"/>
      <c r="D24" s="28"/>
      <c r="E24" s="28"/>
      <c r="F24" s="28"/>
      <c r="G24" s="27"/>
      <c r="H24" s="27"/>
      <c r="I24" s="27"/>
    </row>
    <row r="25" spans="1:9" s="31" customFormat="1" ht="58.5" customHeight="1" x14ac:dyDescent="0.2">
      <c r="A25" s="24" t="s">
        <v>62</v>
      </c>
      <c r="B25" s="173" t="s">
        <v>410</v>
      </c>
      <c r="C25" s="236" t="s">
        <v>493</v>
      </c>
      <c r="D25" s="33"/>
      <c r="E25" s="33"/>
      <c r="F25" s="32"/>
      <c r="G25" s="32"/>
      <c r="H25" s="32"/>
      <c r="I25" s="32"/>
    </row>
    <row r="26" spans="1:9" s="31" customFormat="1" ht="42.75" customHeight="1" x14ac:dyDescent="0.2">
      <c r="A26" s="24" t="s">
        <v>61</v>
      </c>
      <c r="B26" s="173" t="s">
        <v>75</v>
      </c>
      <c r="C26" s="236" t="s">
        <v>536</v>
      </c>
      <c r="D26" s="33"/>
      <c r="E26" s="33"/>
      <c r="F26" s="32"/>
      <c r="G26" s="32"/>
      <c r="H26" s="32"/>
      <c r="I26" s="32"/>
    </row>
    <row r="27" spans="1:9" s="31" customFormat="1" ht="51.75" customHeight="1" x14ac:dyDescent="0.2">
      <c r="A27" s="24" t="s">
        <v>59</v>
      </c>
      <c r="B27" s="173" t="s">
        <v>74</v>
      </c>
      <c r="C27" s="236" t="s">
        <v>488</v>
      </c>
      <c r="D27" s="33"/>
      <c r="E27" s="33"/>
      <c r="F27" s="32"/>
      <c r="G27" s="32"/>
      <c r="H27" s="32"/>
      <c r="I27" s="32"/>
    </row>
    <row r="28" spans="1:9" s="31" customFormat="1" ht="42.75" customHeight="1" x14ac:dyDescent="0.2">
      <c r="A28" s="24" t="s">
        <v>58</v>
      </c>
      <c r="B28" s="173" t="s">
        <v>411</v>
      </c>
      <c r="C28" s="236" t="s">
        <v>482</v>
      </c>
      <c r="D28" s="33"/>
      <c r="E28" s="33"/>
      <c r="F28" s="32"/>
      <c r="G28" s="32"/>
      <c r="H28" s="32"/>
      <c r="I28" s="32"/>
    </row>
    <row r="29" spans="1:9" s="31" customFormat="1" ht="51.75" customHeight="1" x14ac:dyDescent="0.2">
      <c r="A29" s="24" t="s">
        <v>56</v>
      </c>
      <c r="B29" s="173" t="s">
        <v>412</v>
      </c>
      <c r="C29" s="236" t="s">
        <v>482</v>
      </c>
      <c r="D29" s="33"/>
      <c r="E29" s="33"/>
      <c r="F29" s="32"/>
      <c r="G29" s="32"/>
      <c r="H29" s="32"/>
      <c r="I29" s="32"/>
    </row>
    <row r="30" spans="1:9" s="31" customFormat="1" ht="51.75" customHeight="1" x14ac:dyDescent="0.2">
      <c r="A30" s="24" t="s">
        <v>54</v>
      </c>
      <c r="B30" s="173" t="s">
        <v>413</v>
      </c>
      <c r="C30" s="236" t="s">
        <v>482</v>
      </c>
      <c r="D30" s="33"/>
      <c r="E30" s="33"/>
      <c r="F30" s="32"/>
      <c r="G30" s="32"/>
      <c r="H30" s="32"/>
      <c r="I30" s="32"/>
    </row>
    <row r="31" spans="1:9" s="31" customFormat="1" ht="51.75" customHeight="1" x14ac:dyDescent="0.2">
      <c r="A31" s="24" t="s">
        <v>73</v>
      </c>
      <c r="B31" s="38" t="s">
        <v>414</v>
      </c>
      <c r="C31" s="236" t="s">
        <v>482</v>
      </c>
      <c r="D31" s="33"/>
      <c r="E31" s="33"/>
      <c r="F31" s="32"/>
      <c r="G31" s="32"/>
      <c r="H31" s="32"/>
      <c r="I31" s="32"/>
    </row>
    <row r="32" spans="1:9" s="31" customFormat="1" ht="51.75" customHeight="1" x14ac:dyDescent="0.2">
      <c r="A32" s="24" t="s">
        <v>71</v>
      </c>
      <c r="B32" s="38" t="s">
        <v>415</v>
      </c>
      <c r="C32" s="236" t="s">
        <v>482</v>
      </c>
      <c r="D32" s="33"/>
      <c r="E32" s="33"/>
      <c r="F32" s="32"/>
      <c r="G32" s="32"/>
      <c r="H32" s="32"/>
      <c r="I32" s="32"/>
    </row>
    <row r="33" spans="1:9" s="31" customFormat="1" ht="101.25" customHeight="1" x14ac:dyDescent="0.2">
      <c r="A33" s="24" t="s">
        <v>70</v>
      </c>
      <c r="B33" s="38" t="s">
        <v>416</v>
      </c>
      <c r="C33" s="236" t="s">
        <v>495</v>
      </c>
      <c r="D33" s="33"/>
      <c r="E33" s="33"/>
      <c r="F33" s="32"/>
      <c r="G33" s="32"/>
      <c r="H33" s="32"/>
      <c r="I33" s="32"/>
    </row>
    <row r="34" spans="1:9" ht="111" customHeight="1" x14ac:dyDescent="0.25">
      <c r="A34" s="24" t="s">
        <v>430</v>
      </c>
      <c r="B34" s="38" t="s">
        <v>417</v>
      </c>
      <c r="C34" s="236" t="s">
        <v>482</v>
      </c>
      <c r="D34" s="23"/>
      <c r="E34" s="23"/>
      <c r="F34" s="23"/>
      <c r="G34" s="23"/>
      <c r="H34" s="23"/>
      <c r="I34" s="23"/>
    </row>
    <row r="35" spans="1:9" ht="58.5" customHeight="1" x14ac:dyDescent="0.25">
      <c r="A35" s="24" t="s">
        <v>420</v>
      </c>
      <c r="B35" s="38" t="s">
        <v>72</v>
      </c>
      <c r="C35" s="236" t="s">
        <v>482</v>
      </c>
      <c r="D35" s="23"/>
      <c r="E35" s="23"/>
      <c r="F35" s="23"/>
      <c r="G35" s="23"/>
      <c r="H35" s="23"/>
      <c r="I35" s="23"/>
    </row>
    <row r="36" spans="1:9" ht="51.75" customHeight="1" x14ac:dyDescent="0.25">
      <c r="A36" s="24" t="s">
        <v>431</v>
      </c>
      <c r="B36" s="38" t="s">
        <v>418</v>
      </c>
      <c r="C36" s="236" t="s">
        <v>482</v>
      </c>
      <c r="D36" s="23"/>
      <c r="E36" s="23"/>
      <c r="F36" s="23"/>
      <c r="G36" s="23"/>
      <c r="H36" s="23"/>
      <c r="I36" s="23"/>
    </row>
    <row r="37" spans="1:9" ht="43.5" customHeight="1" x14ac:dyDescent="0.25">
      <c r="A37" s="24" t="s">
        <v>421</v>
      </c>
      <c r="B37" s="38" t="s">
        <v>419</v>
      </c>
      <c r="C37" s="236" t="s">
        <v>482</v>
      </c>
      <c r="D37" s="23"/>
      <c r="E37" s="23"/>
      <c r="F37" s="23"/>
      <c r="G37" s="23"/>
      <c r="H37" s="23"/>
      <c r="I37" s="23"/>
    </row>
    <row r="38" spans="1:9" ht="43.5" customHeight="1" x14ac:dyDescent="0.25">
      <c r="A38" s="24" t="s">
        <v>432</v>
      </c>
      <c r="B38" s="38" t="s">
        <v>230</v>
      </c>
      <c r="C38" s="236" t="s">
        <v>482</v>
      </c>
      <c r="D38" s="23"/>
      <c r="E38" s="23"/>
      <c r="F38" s="23"/>
      <c r="G38" s="23"/>
      <c r="H38" s="23"/>
      <c r="I38" s="23"/>
    </row>
    <row r="39" spans="1:9" ht="23.25" customHeight="1" x14ac:dyDescent="0.25">
      <c r="A39" s="265"/>
      <c r="B39" s="266"/>
      <c r="C39" s="267"/>
      <c r="D39" s="23"/>
      <c r="E39" s="23"/>
      <c r="F39" s="23"/>
      <c r="G39" s="23"/>
      <c r="H39" s="23"/>
      <c r="I39" s="23"/>
    </row>
    <row r="40" spans="1:9" ht="63" x14ac:dyDescent="0.25">
      <c r="A40" s="24" t="s">
        <v>422</v>
      </c>
      <c r="B40" s="38" t="s">
        <v>474</v>
      </c>
      <c r="C40" s="235">
        <f>C48</f>
        <v>3.3403739999999997</v>
      </c>
      <c r="D40" s="23"/>
      <c r="E40" s="23"/>
      <c r="F40" s="23"/>
      <c r="G40" s="23"/>
      <c r="H40" s="23"/>
      <c r="I40" s="23"/>
    </row>
    <row r="41" spans="1:9" ht="105.75" customHeight="1" x14ac:dyDescent="0.25">
      <c r="A41" s="24" t="s">
        <v>433</v>
      </c>
      <c r="B41" s="38" t="s">
        <v>456</v>
      </c>
      <c r="C41" s="181" t="s">
        <v>481</v>
      </c>
      <c r="D41" s="23"/>
      <c r="E41" s="23"/>
      <c r="F41" s="23"/>
      <c r="G41" s="23"/>
      <c r="H41" s="23"/>
      <c r="I41" s="23"/>
    </row>
    <row r="42" spans="1:9" ht="83.25" customHeight="1" x14ac:dyDescent="0.25">
      <c r="A42" s="24" t="s">
        <v>423</v>
      </c>
      <c r="B42" s="38" t="s">
        <v>471</v>
      </c>
      <c r="C42" s="181" t="s">
        <v>481</v>
      </c>
      <c r="D42" s="23"/>
      <c r="E42" s="23"/>
      <c r="F42" s="23"/>
      <c r="G42" s="23"/>
      <c r="H42" s="23"/>
      <c r="I42" s="23"/>
    </row>
    <row r="43" spans="1:9" ht="186" customHeight="1" x14ac:dyDescent="0.25">
      <c r="A43" s="24" t="s">
        <v>436</v>
      </c>
      <c r="B43" s="38" t="s">
        <v>437</v>
      </c>
      <c r="C43" s="181" t="s">
        <v>481</v>
      </c>
      <c r="D43" s="23"/>
      <c r="E43" s="23"/>
      <c r="F43" s="23"/>
      <c r="G43" s="23"/>
      <c r="H43" s="23"/>
      <c r="I43" s="23"/>
    </row>
    <row r="44" spans="1:9" ht="111" customHeight="1" x14ac:dyDescent="0.25">
      <c r="A44" s="24" t="s">
        <v>424</v>
      </c>
      <c r="B44" s="38" t="s">
        <v>462</v>
      </c>
      <c r="C44" s="181"/>
      <c r="D44" s="23"/>
      <c r="E44" s="23"/>
      <c r="F44" s="23"/>
      <c r="G44" s="23"/>
      <c r="H44" s="23"/>
      <c r="I44" s="23"/>
    </row>
    <row r="45" spans="1:9" ht="120" customHeight="1" x14ac:dyDescent="0.25">
      <c r="A45" s="24" t="s">
        <v>457</v>
      </c>
      <c r="B45" s="38" t="s">
        <v>463</v>
      </c>
      <c r="C45" s="181" t="s">
        <v>481</v>
      </c>
      <c r="D45" s="23"/>
      <c r="E45" s="23"/>
      <c r="F45" s="23"/>
      <c r="G45" s="23"/>
      <c r="H45" s="23"/>
      <c r="I45" s="23"/>
    </row>
    <row r="46" spans="1:9" ht="101.25" customHeight="1" x14ac:dyDescent="0.25">
      <c r="A46" s="24" t="s">
        <v>425</v>
      </c>
      <c r="B46" s="38" t="s">
        <v>464</v>
      </c>
      <c r="C46" s="181" t="s">
        <v>481</v>
      </c>
      <c r="D46" s="23"/>
      <c r="E46" s="23"/>
      <c r="F46" s="23"/>
      <c r="G46" s="23"/>
      <c r="H46" s="23"/>
      <c r="I46" s="23"/>
    </row>
    <row r="47" spans="1:9" ht="18.75" customHeight="1" x14ac:dyDescent="0.25">
      <c r="A47" s="265"/>
      <c r="B47" s="266"/>
      <c r="C47" s="267"/>
      <c r="D47" s="23"/>
      <c r="E47" s="23"/>
      <c r="F47" s="23"/>
      <c r="G47" s="23"/>
      <c r="H47" s="23"/>
      <c r="I47" s="23"/>
    </row>
    <row r="48" spans="1:9" ht="75.75" customHeight="1" x14ac:dyDescent="0.25">
      <c r="A48" s="24" t="s">
        <v>458</v>
      </c>
      <c r="B48" s="38" t="s">
        <v>472</v>
      </c>
      <c r="C48" s="237">
        <f>'6.2. Паспорт фин осв ввод'!AC24</f>
        <v>3.3403739999999997</v>
      </c>
      <c r="D48" s="23"/>
      <c r="E48" s="23"/>
      <c r="F48" s="23"/>
      <c r="G48" s="23"/>
      <c r="H48" s="23"/>
      <c r="I48" s="23"/>
    </row>
    <row r="49" spans="1:9" ht="71.25" customHeight="1" x14ac:dyDescent="0.25">
      <c r="A49" s="24" t="s">
        <v>426</v>
      </c>
      <c r="B49" s="38" t="s">
        <v>473</v>
      </c>
      <c r="C49" s="237">
        <f>'6.2. Паспорт фин осв ввод'!AC30</f>
        <v>2.7836449999999999</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9</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9" t="s">
        <v>8</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6" t="str">
        <f>'1. паспорт местоположение'!A12:C12</f>
        <v>M_PK1900.07.01.04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9" t="s">
        <v>7</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0" t="s">
        <v>435</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75" t="s">
        <v>5</v>
      </c>
      <c r="B19" s="275" t="s">
        <v>100</v>
      </c>
      <c r="C19" s="277" t="s">
        <v>332</v>
      </c>
      <c r="D19" s="275" t="s">
        <v>331</v>
      </c>
      <c r="E19" s="275" t="s">
        <v>99</v>
      </c>
      <c r="F19" s="275" t="s">
        <v>98</v>
      </c>
      <c r="G19" s="275" t="s">
        <v>327</v>
      </c>
      <c r="H19" s="275" t="s">
        <v>97</v>
      </c>
      <c r="I19" s="275" t="s">
        <v>96</v>
      </c>
      <c r="J19" s="275" t="s">
        <v>95</v>
      </c>
      <c r="K19" s="275" t="s">
        <v>94</v>
      </c>
      <c r="L19" s="275" t="s">
        <v>93</v>
      </c>
      <c r="M19" s="275" t="s">
        <v>92</v>
      </c>
      <c r="N19" s="275" t="s">
        <v>91</v>
      </c>
      <c r="O19" s="275" t="s">
        <v>90</v>
      </c>
      <c r="P19" s="275" t="s">
        <v>89</v>
      </c>
      <c r="Q19" s="275" t="s">
        <v>330</v>
      </c>
      <c r="R19" s="275"/>
      <c r="S19" s="279" t="s">
        <v>429</v>
      </c>
      <c r="T19" s="4"/>
      <c r="U19" s="4"/>
      <c r="V19" s="4"/>
      <c r="W19" s="4"/>
      <c r="X19" s="4"/>
      <c r="Y19" s="4"/>
    </row>
    <row r="20" spans="1:28" s="3" customFormat="1" ht="180.75" customHeight="1" x14ac:dyDescent="0.2">
      <c r="A20" s="275"/>
      <c r="B20" s="275"/>
      <c r="C20" s="278"/>
      <c r="D20" s="275"/>
      <c r="E20" s="275"/>
      <c r="F20" s="275"/>
      <c r="G20" s="275"/>
      <c r="H20" s="275"/>
      <c r="I20" s="275"/>
      <c r="J20" s="275"/>
      <c r="K20" s="275"/>
      <c r="L20" s="275"/>
      <c r="M20" s="275"/>
      <c r="N20" s="275"/>
      <c r="O20" s="275"/>
      <c r="P20" s="275"/>
      <c r="Q20" s="40" t="s">
        <v>328</v>
      </c>
      <c r="R20" s="41" t="s">
        <v>329</v>
      </c>
      <c r="S20" s="279"/>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9</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x14ac:dyDescent="0.2">
      <c r="A10" s="276" t="s">
        <v>496</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69" t="s">
        <v>8</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x14ac:dyDescent="0.2">
      <c r="A13" s="276" t="str">
        <f>'1. паспорт местоположение'!A12:C12</f>
        <v>M_PK1900.07.01.04</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69" t="s">
        <v>7</v>
      </c>
      <c r="B14" s="269"/>
      <c r="C14" s="269"/>
      <c r="D14" s="269"/>
      <c r="E14" s="269"/>
      <c r="F14" s="269"/>
      <c r="G14" s="269"/>
      <c r="H14" s="269"/>
      <c r="I14" s="269"/>
      <c r="J14" s="269"/>
      <c r="K14" s="269"/>
      <c r="L14" s="269"/>
      <c r="M14" s="269"/>
      <c r="N14" s="269"/>
      <c r="O14" s="269"/>
      <c r="P14" s="269"/>
      <c r="Q14" s="269"/>
      <c r="R14" s="269"/>
      <c r="S14" s="269"/>
      <c r="T14" s="269"/>
    </row>
    <row r="15" spans="1:20" s="9" customFormat="1" ht="18.75"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6"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113" s="3" customFormat="1" ht="18.75"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8.75" x14ac:dyDescent="0.2">
      <c r="A19" s="271" t="s">
        <v>440</v>
      </c>
      <c r="B19" s="271"/>
      <c r="C19" s="271"/>
      <c r="D19" s="271"/>
      <c r="E19" s="271"/>
      <c r="F19" s="271"/>
      <c r="G19" s="271"/>
      <c r="H19" s="271"/>
      <c r="I19" s="271"/>
      <c r="J19" s="271"/>
      <c r="K19" s="271"/>
      <c r="L19" s="271"/>
      <c r="M19" s="271"/>
      <c r="N19" s="271"/>
      <c r="O19" s="271"/>
      <c r="P19" s="271"/>
      <c r="Q19" s="271"/>
      <c r="R19" s="271"/>
      <c r="S19" s="271"/>
      <c r="T19" s="271"/>
    </row>
    <row r="20" spans="1:113" s="57" customForma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x14ac:dyDescent="0.25">
      <c r="A21" s="285" t="s">
        <v>5</v>
      </c>
      <c r="B21" s="288" t="s">
        <v>221</v>
      </c>
      <c r="C21" s="289"/>
      <c r="D21" s="292" t="s">
        <v>122</v>
      </c>
      <c r="E21" s="288" t="s">
        <v>469</v>
      </c>
      <c r="F21" s="289"/>
      <c r="G21" s="288" t="s">
        <v>240</v>
      </c>
      <c r="H21" s="289"/>
      <c r="I21" s="288" t="s">
        <v>121</v>
      </c>
      <c r="J21" s="289"/>
      <c r="K21" s="292" t="s">
        <v>120</v>
      </c>
      <c r="L21" s="288" t="s">
        <v>119</v>
      </c>
      <c r="M21" s="289"/>
      <c r="N21" s="288" t="s">
        <v>465</v>
      </c>
      <c r="O21" s="289"/>
      <c r="P21" s="292" t="s">
        <v>118</v>
      </c>
      <c r="Q21" s="295" t="s">
        <v>117</v>
      </c>
      <c r="R21" s="296"/>
      <c r="S21" s="295" t="s">
        <v>116</v>
      </c>
      <c r="T21" s="297"/>
    </row>
    <row r="22" spans="1:113" ht="141.75" x14ac:dyDescent="0.25">
      <c r="A22" s="286"/>
      <c r="B22" s="290"/>
      <c r="C22" s="291"/>
      <c r="D22" s="293"/>
      <c r="E22" s="290"/>
      <c r="F22" s="291"/>
      <c r="G22" s="290"/>
      <c r="H22" s="291"/>
      <c r="I22" s="290"/>
      <c r="J22" s="291"/>
      <c r="K22" s="294"/>
      <c r="L22" s="290"/>
      <c r="M22" s="291"/>
      <c r="N22" s="290"/>
      <c r="O22" s="291"/>
      <c r="P22" s="294"/>
      <c r="Q22" s="87" t="s">
        <v>115</v>
      </c>
      <c r="R22" s="87" t="s">
        <v>439</v>
      </c>
      <c r="S22" s="87" t="s">
        <v>114</v>
      </c>
      <c r="T22" s="87" t="s">
        <v>113</v>
      </c>
    </row>
    <row r="23" spans="1:113" x14ac:dyDescent="0.25">
      <c r="A23" s="287"/>
      <c r="B23" s="174" t="s">
        <v>111</v>
      </c>
      <c r="C23" s="174" t="s">
        <v>112</v>
      </c>
      <c r="D23" s="294"/>
      <c r="E23" s="174" t="s">
        <v>111</v>
      </c>
      <c r="F23" s="174" t="s">
        <v>112</v>
      </c>
      <c r="G23" s="174" t="s">
        <v>111</v>
      </c>
      <c r="H23" s="174" t="s">
        <v>112</v>
      </c>
      <c r="I23" s="174" t="s">
        <v>111</v>
      </c>
      <c r="J23" s="174" t="s">
        <v>112</v>
      </c>
      <c r="K23" s="174" t="s">
        <v>111</v>
      </c>
      <c r="L23" s="174" t="s">
        <v>111</v>
      </c>
      <c r="M23" s="174" t="s">
        <v>112</v>
      </c>
      <c r="N23" s="174" t="s">
        <v>111</v>
      </c>
      <c r="O23" s="174" t="s">
        <v>112</v>
      </c>
      <c r="P23" s="23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3" t="s">
        <v>475</v>
      </c>
      <c r="C28" s="283"/>
      <c r="D28" s="283"/>
      <c r="E28" s="283"/>
      <c r="F28" s="283"/>
      <c r="G28" s="283"/>
      <c r="H28" s="283"/>
      <c r="I28" s="283"/>
      <c r="J28" s="283"/>
      <c r="K28" s="283"/>
      <c r="L28" s="283"/>
      <c r="M28" s="283"/>
      <c r="N28" s="283"/>
      <c r="O28" s="283"/>
      <c r="P28" s="283"/>
      <c r="Q28" s="283"/>
      <c r="R28" s="28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438</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229"/>
      <c r="B6" s="229"/>
      <c r="C6" s="229"/>
      <c r="D6" s="229"/>
      <c r="E6" s="229"/>
      <c r="F6" s="229"/>
      <c r="G6" s="229"/>
      <c r="H6" s="229"/>
      <c r="I6" s="229"/>
      <c r="J6" s="229"/>
      <c r="K6" s="229"/>
      <c r="L6" s="229"/>
      <c r="M6" s="229"/>
      <c r="N6" s="229"/>
      <c r="O6" s="229"/>
      <c r="P6" s="229"/>
      <c r="Q6" s="229"/>
      <c r="R6" s="229"/>
      <c r="S6" s="229"/>
      <c r="T6" s="229"/>
    </row>
    <row r="7" spans="1:27" s="12" customFormat="1" ht="18.75" x14ac:dyDescent="0.2">
      <c r="E7" s="272" t="s">
        <v>9</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230"/>
      <c r="F8" s="230"/>
      <c r="G8" s="230"/>
      <c r="H8" s="230"/>
      <c r="I8" s="230"/>
      <c r="J8" s="230"/>
      <c r="K8" s="230"/>
      <c r="L8" s="230"/>
      <c r="M8" s="230"/>
      <c r="N8" s="230"/>
      <c r="O8" s="230"/>
      <c r="P8" s="230"/>
      <c r="Q8" s="230"/>
      <c r="R8" s="230"/>
      <c r="S8" s="170"/>
      <c r="T8" s="170"/>
      <c r="U8" s="170"/>
      <c r="V8" s="170"/>
      <c r="W8" s="170"/>
    </row>
    <row r="9" spans="1:27" s="12" customFormat="1" x14ac:dyDescent="0.2">
      <c r="E9" s="276" t="s">
        <v>496</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69" t="s">
        <v>8</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230"/>
      <c r="F11" s="230"/>
      <c r="G11" s="230"/>
      <c r="H11" s="230"/>
      <c r="I11" s="230"/>
      <c r="J11" s="230"/>
      <c r="K11" s="230"/>
      <c r="L11" s="230"/>
      <c r="M11" s="230"/>
      <c r="N11" s="230"/>
      <c r="O11" s="230"/>
      <c r="P11" s="230"/>
      <c r="Q11" s="230"/>
      <c r="R11" s="230"/>
      <c r="S11" s="170"/>
      <c r="T11" s="170"/>
      <c r="U11" s="170"/>
      <c r="V11" s="170"/>
      <c r="W11" s="170"/>
    </row>
    <row r="12" spans="1:27" s="12" customFormat="1" x14ac:dyDescent="0.2">
      <c r="A12" s="276" t="str">
        <f>'1. паспорт местоположение'!A12:C12</f>
        <v>M_PK1900.07.01.04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69" t="s">
        <v>7</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8.75"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276"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8.75" x14ac:dyDescent="0.2">
      <c r="E17" s="232"/>
      <c r="F17" s="232"/>
      <c r="G17" s="232"/>
      <c r="H17" s="232"/>
      <c r="I17" s="232"/>
      <c r="J17" s="232"/>
      <c r="K17" s="232"/>
      <c r="L17" s="232"/>
      <c r="M17" s="232"/>
      <c r="N17" s="232"/>
      <c r="O17" s="232"/>
      <c r="P17" s="232"/>
      <c r="Q17" s="232"/>
      <c r="R17" s="232"/>
      <c r="S17" s="232"/>
      <c r="T17" s="232"/>
      <c r="U17" s="232"/>
      <c r="V17" s="232"/>
      <c r="W17" s="232"/>
    </row>
    <row r="18" spans="1:27" s="3" customFormat="1" ht="18.75"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18.75" x14ac:dyDescent="0.25">
      <c r="A19" s="271" t="s">
        <v>442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7" customFormat="1" x14ac:dyDescent="0.25"/>
    <row r="21" spans="1:27" x14ac:dyDescent="0.25">
      <c r="A21" s="302" t="s">
        <v>5</v>
      </c>
      <c r="B21" s="298" t="s">
        <v>449</v>
      </c>
      <c r="C21" s="299"/>
      <c r="D21" s="298" t="s">
        <v>451</v>
      </c>
      <c r="E21" s="299"/>
      <c r="F21" s="295" t="s">
        <v>94</v>
      </c>
      <c r="G21" s="297"/>
      <c r="H21" s="297"/>
      <c r="I21" s="296"/>
      <c r="J21" s="302" t="s">
        <v>452</v>
      </c>
      <c r="K21" s="298" t="s">
        <v>453</v>
      </c>
      <c r="L21" s="299"/>
      <c r="M21" s="298" t="s">
        <v>454</v>
      </c>
      <c r="N21" s="299"/>
      <c r="O21" s="298" t="s">
        <v>441</v>
      </c>
      <c r="P21" s="299"/>
      <c r="Q21" s="298" t="s">
        <v>127</v>
      </c>
      <c r="R21" s="299"/>
      <c r="S21" s="302" t="s">
        <v>126</v>
      </c>
      <c r="T21" s="302" t="s">
        <v>455</v>
      </c>
      <c r="U21" s="302" t="s">
        <v>450</v>
      </c>
      <c r="V21" s="298" t="s">
        <v>125</v>
      </c>
      <c r="W21" s="299"/>
      <c r="X21" s="295" t="s">
        <v>117</v>
      </c>
      <c r="Y21" s="297"/>
      <c r="Z21" s="295" t="s">
        <v>116</v>
      </c>
      <c r="AA21" s="297"/>
    </row>
    <row r="22" spans="1:27" ht="141.75" x14ac:dyDescent="0.25">
      <c r="A22" s="304"/>
      <c r="B22" s="300"/>
      <c r="C22" s="301"/>
      <c r="D22" s="300"/>
      <c r="E22" s="301"/>
      <c r="F22" s="295" t="s">
        <v>124</v>
      </c>
      <c r="G22" s="296"/>
      <c r="H22" s="295" t="s">
        <v>123</v>
      </c>
      <c r="I22" s="296"/>
      <c r="J22" s="303"/>
      <c r="K22" s="300"/>
      <c r="L22" s="301"/>
      <c r="M22" s="300"/>
      <c r="N22" s="301"/>
      <c r="O22" s="300"/>
      <c r="P22" s="301"/>
      <c r="Q22" s="300"/>
      <c r="R22" s="301"/>
      <c r="S22" s="303"/>
      <c r="T22" s="303"/>
      <c r="U22" s="303"/>
      <c r="V22" s="300"/>
      <c r="W22" s="301"/>
      <c r="X22" s="87" t="s">
        <v>115</v>
      </c>
      <c r="Y22" s="87" t="s">
        <v>439</v>
      </c>
      <c r="Z22" s="87" t="s">
        <v>114</v>
      </c>
      <c r="AA22" s="87" t="s">
        <v>113</v>
      </c>
    </row>
    <row r="23" spans="1:27" x14ac:dyDescent="0.25">
      <c r="A23" s="303"/>
      <c r="B23" s="234" t="s">
        <v>111</v>
      </c>
      <c r="C23" s="234" t="s">
        <v>112</v>
      </c>
      <c r="D23" s="234" t="s">
        <v>111</v>
      </c>
      <c r="E23" s="234" t="s">
        <v>112</v>
      </c>
      <c r="F23" s="234" t="s">
        <v>111</v>
      </c>
      <c r="G23" s="234" t="s">
        <v>112</v>
      </c>
      <c r="H23" s="234" t="s">
        <v>111</v>
      </c>
      <c r="I23" s="234" t="s">
        <v>112</v>
      </c>
      <c r="J23" s="234" t="s">
        <v>111</v>
      </c>
      <c r="K23" s="234" t="s">
        <v>111</v>
      </c>
      <c r="L23" s="234" t="s">
        <v>112</v>
      </c>
      <c r="M23" s="234" t="s">
        <v>111</v>
      </c>
      <c r="N23" s="234" t="s">
        <v>112</v>
      </c>
      <c r="O23" s="234" t="s">
        <v>111</v>
      </c>
      <c r="P23" s="234" t="s">
        <v>112</v>
      </c>
      <c r="Q23" s="234" t="s">
        <v>111</v>
      </c>
      <c r="R23" s="234" t="s">
        <v>112</v>
      </c>
      <c r="S23" s="234" t="s">
        <v>111</v>
      </c>
      <c r="T23" s="234" t="s">
        <v>111</v>
      </c>
      <c r="U23" s="234" t="s">
        <v>111</v>
      </c>
      <c r="V23" s="234" t="s">
        <v>111</v>
      </c>
      <c r="W23" s="234" t="s">
        <v>112</v>
      </c>
      <c r="X23" s="234" t="s">
        <v>111</v>
      </c>
      <c r="Y23" s="23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F31" sqref="F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2" t="s">
        <v>9</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69" t="s">
        <v>8</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M_PK1900.07.01.04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69" t="s">
        <v>7</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6</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0" t="s">
        <v>434</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447</v>
      </c>
      <c r="C22" s="182"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467</v>
      </c>
      <c r="C24" s="35" t="s">
        <v>552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468</v>
      </c>
      <c r="C25" s="35" t="s">
        <v>562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448</v>
      </c>
      <c r="C27" s="183"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70"/>
      <c r="AB6" s="17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72"/>
      <c r="AB9" s="17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70"/>
      <c r="AB10" s="170"/>
    </row>
    <row r="11" spans="1:28" ht="15.75" x14ac:dyDescent="0.25">
      <c r="A11" s="276" t="str">
        <f>'1. паспорт местоположение'!A12:C12</f>
        <v>M_PK1900.07.01.04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72"/>
      <c r="AB12" s="172"/>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6"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72"/>
      <c r="AB15" s="17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76"/>
      <c r="AB16" s="17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76"/>
      <c r="AB17" s="17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76"/>
      <c r="AB18" s="17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76"/>
      <c r="AB19" s="17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7"/>
      <c r="AB20" s="17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7"/>
      <c r="AB21" s="177"/>
    </row>
    <row r="22" spans="1:28" x14ac:dyDescent="0.25">
      <c r="A22" s="306" t="s">
        <v>466</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8"/>
      <c r="AB22" s="178"/>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477</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28" sqref="I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2" t="s">
        <v>9</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9" t="s">
        <v>8</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6" t="str">
        <f>'1. паспорт местоположение'!A12:C12</f>
        <v>M_PK1900.07.01.04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9" t="s">
        <v>7</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9" t="s">
        <v>6</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443</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2" t="s">
        <v>86</v>
      </c>
      <c r="F19" s="313"/>
      <c r="G19" s="313"/>
      <c r="H19" s="313"/>
      <c r="I19" s="314"/>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478</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28" sqref="AQ28:AR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540</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M_PK1900.07.01.04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444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1" t="s">
        <v>315</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102"/>
      <c r="AN24" s="102"/>
      <c r="AO24" s="130"/>
      <c r="AP24" s="130"/>
      <c r="AQ24" s="130"/>
      <c r="AR24" s="130"/>
      <c r="AS24" s="108"/>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3"/>
      <c r="AN25" s="382" t="s">
        <v>313</v>
      </c>
      <c r="AO25" s="382"/>
      <c r="AP25" s="382"/>
      <c r="AQ25" s="380"/>
      <c r="AR25" s="380"/>
      <c r="AS25" s="108"/>
    </row>
    <row r="26" spans="1:45" ht="17.25" customHeight="1" x14ac:dyDescent="0.25">
      <c r="A26" s="327" t="s">
        <v>312</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3"/>
      <c r="AN26" s="371" t="s">
        <v>311</v>
      </c>
      <c r="AO26" s="372"/>
      <c r="AP26" s="373"/>
      <c r="AQ26" s="363" t="s">
        <v>484</v>
      </c>
      <c r="AR26" s="364"/>
      <c r="AS26" s="108"/>
    </row>
    <row r="27" spans="1:45" ht="17.25" customHeight="1" x14ac:dyDescent="0.25">
      <c r="A27" s="327" t="s">
        <v>310</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3"/>
      <c r="AN27" s="371" t="s">
        <v>309</v>
      </c>
      <c r="AO27" s="372"/>
      <c r="AP27" s="373"/>
      <c r="AQ27" s="363" t="s">
        <v>484</v>
      </c>
      <c r="AR27" s="364"/>
      <c r="AS27" s="108"/>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3"/>
      <c r="AN28" s="377" t="s">
        <v>307</v>
      </c>
      <c r="AO28" s="378"/>
      <c r="AP28" s="379"/>
      <c r="AQ28" s="363" t="s">
        <v>484</v>
      </c>
      <c r="AR28" s="364"/>
      <c r="AS28" s="108"/>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3"/>
      <c r="AN29" s="368"/>
      <c r="AO29" s="369"/>
      <c r="AP29" s="369"/>
      <c r="AQ29" s="363"/>
      <c r="AR29" s="370"/>
      <c r="AS29" s="108"/>
    </row>
    <row r="30" spans="1:45" ht="17.25" customHeight="1" x14ac:dyDescent="0.25">
      <c r="A30" s="327" t="s">
        <v>305</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3"/>
      <c r="AS30" s="108"/>
    </row>
    <row r="31" spans="1:45" ht="17.25" customHeight="1" x14ac:dyDescent="0.25">
      <c r="A31" s="327" t="s">
        <v>304</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3"/>
      <c r="AN31" s="103"/>
      <c r="AO31" s="129"/>
      <c r="AP31" s="129"/>
      <c r="AQ31" s="129"/>
      <c r="AR31" s="129"/>
      <c r="AS31" s="108"/>
    </row>
    <row r="32" spans="1:45" ht="17.25" customHeight="1" x14ac:dyDescent="0.25">
      <c r="A32" s="327" t="s">
        <v>279</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3"/>
      <c r="AN32" s="103"/>
      <c r="AO32" s="103"/>
      <c r="AP32" s="103"/>
      <c r="AQ32" s="103"/>
      <c r="AR32" s="103"/>
      <c r="AS32" s="108"/>
    </row>
    <row r="33" spans="1:45" ht="17.25" customHeight="1" x14ac:dyDescent="0.25">
      <c r="A33" s="327" t="s">
        <v>303</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3"/>
      <c r="AN33" s="103"/>
      <c r="AO33" s="103"/>
      <c r="AP33" s="103"/>
      <c r="AQ33" s="103"/>
      <c r="AR33" s="103"/>
      <c r="AS33" s="108"/>
    </row>
    <row r="34" spans="1:45" ht="17.25" customHeight="1" x14ac:dyDescent="0.25">
      <c r="A34" s="327" t="s">
        <v>302</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3"/>
      <c r="AN34" s="103"/>
      <c r="AO34" s="103"/>
      <c r="AP34" s="103"/>
      <c r="AQ34" s="103"/>
      <c r="AR34" s="103"/>
      <c r="AS34" s="108"/>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3"/>
      <c r="AN36" s="103"/>
      <c r="AO36" s="103"/>
      <c r="AP36" s="103"/>
      <c r="AQ36" s="103"/>
      <c r="AR36" s="103"/>
      <c r="AS36" s="108"/>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3"/>
      <c r="AN37" s="103"/>
      <c r="AO37" s="103"/>
      <c r="AP37" s="103"/>
      <c r="AQ37" s="103"/>
      <c r="AR37" s="103"/>
      <c r="AS37" s="108"/>
    </row>
    <row r="38" spans="1:45" ht="17.25" customHeight="1" x14ac:dyDescent="0.25">
      <c r="A38" s="327" t="s">
        <v>301</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3"/>
      <c r="AN39" s="103"/>
      <c r="AO39" s="103"/>
      <c r="AP39" s="103"/>
      <c r="AQ39" s="103"/>
      <c r="AR39" s="103"/>
      <c r="AS39" s="108"/>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3"/>
      <c r="AN40" s="103"/>
      <c r="AO40" s="103"/>
      <c r="AP40" s="103"/>
      <c r="AQ40" s="103"/>
      <c r="AR40" s="103"/>
      <c r="AS40" s="108"/>
    </row>
    <row r="41" spans="1:45" ht="17.25" customHeight="1" x14ac:dyDescent="0.25">
      <c r="A41" s="327" t="s">
        <v>298</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3"/>
      <c r="AN41" s="103"/>
      <c r="AO41" s="103"/>
      <c r="AP41" s="103"/>
      <c r="AQ41" s="103"/>
      <c r="AR41" s="103"/>
      <c r="AS41" s="108"/>
    </row>
    <row r="42" spans="1:45" ht="17.25" customHeight="1" x14ac:dyDescent="0.25">
      <c r="A42" s="327" t="s">
        <v>297</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3"/>
      <c r="AN42" s="103"/>
      <c r="AO42" s="103"/>
      <c r="AP42" s="103"/>
      <c r="AQ42" s="103"/>
      <c r="AR42" s="103"/>
      <c r="AS42" s="108"/>
    </row>
    <row r="43" spans="1:45" ht="17.25" customHeight="1" x14ac:dyDescent="0.25">
      <c r="A43" s="327" t="s">
        <v>296</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3"/>
      <c r="AN43" s="103"/>
      <c r="AO43" s="103"/>
      <c r="AP43" s="103"/>
      <c r="AQ43" s="103"/>
      <c r="AR43" s="103"/>
      <c r="AS43" s="108"/>
    </row>
    <row r="44" spans="1:45" ht="17.25" customHeight="1" x14ac:dyDescent="0.25">
      <c r="A44" s="327" t="s">
        <v>295</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3"/>
      <c r="AN44" s="103"/>
      <c r="AO44" s="103"/>
      <c r="AP44" s="103"/>
      <c r="AQ44" s="103"/>
      <c r="AR44" s="103"/>
      <c r="AS44" s="108"/>
    </row>
    <row r="45" spans="1:45" ht="17.25" customHeight="1" x14ac:dyDescent="0.25">
      <c r="A45" s="327" t="s">
        <v>294</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3"/>
      <c r="AN45" s="103"/>
      <c r="AO45" s="103"/>
      <c r="AP45" s="103"/>
      <c r="AQ45" s="103"/>
      <c r="AR45" s="103"/>
      <c r="AS45" s="108"/>
    </row>
    <row r="46" spans="1:45" ht="17.25" customHeight="1" thickBot="1" x14ac:dyDescent="0.3">
      <c r="A46" s="354" t="s">
        <v>293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3"/>
      <c r="AN46" s="103"/>
      <c r="AO46" s="103"/>
      <c r="AP46" s="103"/>
      <c r="AQ46" s="103"/>
      <c r="AR46" s="103"/>
      <c r="AS46" s="108"/>
    </row>
    <row r="47" spans="1:45" ht="24" customHeight="1" x14ac:dyDescent="0.25">
      <c r="A47" s="357" t="s">
        <v>292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v>
      </c>
      <c r="AL47" s="360"/>
      <c r="AM47" s="344" t="s">
        <v>273</v>
      </c>
      <c r="AN47" s="344"/>
      <c r="AO47" s="116" t="s">
        <v>272</v>
      </c>
      <c r="AP47" s="116" t="s">
        <v>271</v>
      </c>
      <c r="AQ47" s="108"/>
    </row>
    <row r="48" spans="1:45" ht="12" customHeight="1" x14ac:dyDescent="0.25">
      <c r="A48" s="327" t="s">
        <v>291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0"/>
      <c r="AP48" s="120"/>
      <c r="AQ48" s="108"/>
    </row>
    <row r="49" spans="1:43" ht="12" customHeight="1" x14ac:dyDescent="0.25">
      <c r="A49" s="327" t="s">
        <v>290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2" t="s">
        <v>288</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273</v>
      </c>
      <c r="AN52" s="344"/>
      <c r="AO52" s="116" t="s">
        <v>272</v>
      </c>
      <c r="AP52" s="116" t="s">
        <v>271</v>
      </c>
      <c r="AQ52" s="108"/>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4"/>
      <c r="AP53" s="124"/>
      <c r="AQ53" s="108"/>
    </row>
    <row r="54" spans="1:43" ht="12" customHeight="1" x14ac:dyDescent="0.25">
      <c r="A54" s="327" t="s">
        <v>286</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0"/>
      <c r="AP54" s="120"/>
      <c r="AQ54" s="108"/>
    </row>
    <row r="55" spans="1:43" ht="12" customHeight="1" x14ac:dyDescent="0.25">
      <c r="A55" s="327" t="s">
        <v>285</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2" t="s">
        <v>283</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273</v>
      </c>
      <c r="AN58" s="344"/>
      <c r="AO58" s="116" t="s">
        <v>272</v>
      </c>
      <c r="AP58" s="116" t="s">
        <v>271</v>
      </c>
      <c r="AQ58" s="108"/>
    </row>
    <row r="59" spans="1:43" ht="12.75" customHeight="1" x14ac:dyDescent="0.25">
      <c r="A59" s="348" t="s">
        <v>282</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2"/>
      <c r="AP59" s="122"/>
      <c r="AQ59" s="114"/>
    </row>
    <row r="60" spans="1:43" ht="12" customHeight="1" x14ac:dyDescent="0.25">
      <c r="A60" s="327" t="s">
        <v>281</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0"/>
      <c r="AP60" s="120"/>
      <c r="AQ60" s="108"/>
    </row>
    <row r="61" spans="1:43" ht="12" customHeight="1" x14ac:dyDescent="0.25">
      <c r="A61" s="327" t="s">
        <v>280</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0"/>
      <c r="AP61" s="120"/>
      <c r="AQ61" s="108"/>
    </row>
    <row r="62" spans="1:43" ht="12" customHeight="1" x14ac:dyDescent="0.25">
      <c r="A62" s="327" t="s">
        <v>279</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0"/>
      <c r="AP62" s="120"/>
      <c r="AQ62" s="108"/>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0"/>
      <c r="AP63" s="120"/>
      <c r="AQ63" s="108"/>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0"/>
      <c r="AP64" s="120"/>
      <c r="AQ64" s="108"/>
    </row>
    <row r="65" spans="1:43" ht="12" customHeight="1" x14ac:dyDescent="0.25">
      <c r="A65" s="327" t="s">
        <v>278</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0"/>
      <c r="AP65" s="120"/>
      <c r="AQ65" s="108"/>
    </row>
    <row r="66" spans="1:43" ht="27.75" customHeight="1" x14ac:dyDescent="0.25">
      <c r="A66" s="331" t="s">
        <v>277</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1"/>
      <c r="AP66" s="121"/>
      <c r="AQ66" s="114"/>
    </row>
    <row r="67" spans="1:43" ht="11.25" customHeight="1" x14ac:dyDescent="0.25">
      <c r="A67" s="327" t="s">
        <v>269</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0"/>
      <c r="AP67" s="120"/>
      <c r="AQ67" s="108"/>
    </row>
    <row r="68" spans="1:43" ht="25.5" customHeight="1" x14ac:dyDescent="0.25">
      <c r="A68" s="331" t="s">
        <v>270</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1"/>
      <c r="AP68" s="121"/>
      <c r="AQ68" s="114"/>
    </row>
    <row r="69" spans="1:43" ht="12" customHeight="1" x14ac:dyDescent="0.25">
      <c r="A69" s="327" t="s">
        <v>268</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0"/>
      <c r="AP69" s="120"/>
      <c r="AQ69" s="108"/>
    </row>
    <row r="70" spans="1:43" ht="12.75" customHeight="1" x14ac:dyDescent="0.25">
      <c r="A70" s="336" t="s">
        <v>276</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1"/>
      <c r="AP70" s="121"/>
      <c r="AQ70" s="114"/>
    </row>
    <row r="71" spans="1:43" ht="12" customHeight="1" x14ac:dyDescent="0.25">
      <c r="A71" s="327" t="s">
        <v>267</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0"/>
      <c r="AP71" s="120"/>
      <c r="AQ71" s="108"/>
    </row>
    <row r="72" spans="1:43" ht="12.75" customHeight="1" thickBot="1" x14ac:dyDescent="0.3">
      <c r="A72" s="338" t="s">
        <v>275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2" t="s">
        <v>274</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273</v>
      </c>
      <c r="AN74" s="344"/>
      <c r="AO74" s="116" t="s">
        <v>272</v>
      </c>
      <c r="AP74" s="116" t="s">
        <v>271</v>
      </c>
      <c r="AQ74" s="108"/>
    </row>
    <row r="75" spans="1:43" ht="25.5" customHeight="1" x14ac:dyDescent="0.25">
      <c r="A75" s="331" t="s">
        <v>270</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2"/>
      <c r="AP75" s="112"/>
      <c r="AQ75" s="114"/>
    </row>
    <row r="76" spans="1:43" ht="12" customHeight="1" x14ac:dyDescent="0.25">
      <c r="A76" s="327" t="s">
        <v>269</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5"/>
      <c r="AP76" s="115"/>
      <c r="AQ76" s="108"/>
    </row>
    <row r="77" spans="1:43" ht="12" customHeight="1" x14ac:dyDescent="0.25">
      <c r="A77" s="327" t="s">
        <v>268</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5"/>
      <c r="AP77" s="115"/>
      <c r="AQ77" s="108"/>
    </row>
    <row r="78" spans="1:43" ht="12" customHeight="1" x14ac:dyDescent="0.25">
      <c r="A78" s="327" t="s">
        <v>267</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5"/>
      <c r="AP78" s="115"/>
      <c r="AQ78" s="108"/>
    </row>
    <row r="79" spans="1:43" ht="12" customHeight="1" x14ac:dyDescent="0.25">
      <c r="A79" s="327" t="s">
        <v>266</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5"/>
      <c r="AP79" s="115"/>
      <c r="AQ79" s="108"/>
    </row>
    <row r="80" spans="1:43" ht="12" customHeight="1" x14ac:dyDescent="0.25">
      <c r="A80" s="327" t="s">
        <v>265</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5"/>
      <c r="AP80" s="115"/>
      <c r="AQ80" s="108"/>
    </row>
    <row r="81" spans="1:45" ht="12.75" customHeight="1" x14ac:dyDescent="0.25">
      <c r="A81" s="327" t="s">
        <v>264</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5"/>
      <c r="AP81" s="115"/>
      <c r="AQ81" s="108"/>
    </row>
    <row r="82" spans="1:45" ht="12.75" customHeight="1" x14ac:dyDescent="0.25">
      <c r="A82" s="327" t="s">
        <v>263</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5"/>
      <c r="AP82" s="115"/>
      <c r="AQ82" s="108"/>
    </row>
    <row r="83" spans="1:45" ht="12" customHeight="1" x14ac:dyDescent="0.25">
      <c r="A83" s="336" t="s">
        <v>262</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2"/>
      <c r="AP83" s="112"/>
      <c r="AQ83" s="114"/>
    </row>
    <row r="84" spans="1:45" ht="12" customHeight="1" x14ac:dyDescent="0.25">
      <c r="A84" s="336" t="s">
        <v>261</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2"/>
      <c r="AP84" s="112"/>
      <c r="AQ84" s="114"/>
    </row>
    <row r="85" spans="1:45" ht="12" customHeight="1" x14ac:dyDescent="0.25">
      <c r="A85" s="327" t="s">
        <v>260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5"/>
      <c r="AP85" s="115"/>
      <c r="AQ85" s="102"/>
    </row>
    <row r="86" spans="1:45" ht="27.75" customHeight="1" x14ac:dyDescent="0.25">
      <c r="A86" s="331" t="s">
        <v>259</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2"/>
      <c r="AP86" s="112"/>
      <c r="AQ86" s="114"/>
    </row>
    <row r="87" spans="1:45" x14ac:dyDescent="0.25">
      <c r="A87" s="331" t="s">
        <v>258</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2"/>
      <c r="AP87" s="112"/>
      <c r="AQ87" s="114"/>
    </row>
    <row r="88" spans="1:45" ht="14.25" customHeight="1" x14ac:dyDescent="0.25">
      <c r="A88" s="320" t="s">
        <v>257</v>
      </c>
      <c r="B88" s="321"/>
      <c r="C88" s="321"/>
      <c r="D88" s="32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3"/>
      <c r="AL88" s="324"/>
      <c r="AM88" s="325"/>
      <c r="AN88" s="326"/>
      <c r="AO88" s="112"/>
      <c r="AP88" s="112"/>
      <c r="AQ88" s="114"/>
    </row>
    <row r="89" spans="1:45" x14ac:dyDescent="0.25">
      <c r="A89" s="320" t="s">
        <v>256</v>
      </c>
      <c r="B89" s="321"/>
      <c r="C89" s="321"/>
      <c r="D89" s="32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3"/>
      <c r="AL89" s="324"/>
      <c r="AM89" s="325"/>
      <c r="AN89" s="326"/>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6"/>
      <c r="AL90" s="317"/>
      <c r="AM90" s="318"/>
      <c r="AN90" s="31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31" zoomScale="55" zoomScaleSheetLayoutView="55" workbookViewId="0">
      <selection activeCell="I40" sqref="I40:J4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2" t="s">
        <v>9</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69" t="s">
        <v>8</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6" t="str">
        <f>'1. паспорт местоположение'!A12:C12</f>
        <v>M_PK1900.07.01.04</v>
      </c>
      <c r="B12" s="276"/>
      <c r="C12" s="276"/>
      <c r="D12" s="276"/>
      <c r="E12" s="276"/>
      <c r="F12" s="276"/>
      <c r="G12" s="276"/>
      <c r="H12" s="276"/>
      <c r="I12" s="276"/>
      <c r="J12" s="276"/>
      <c r="K12" s="276"/>
      <c r="L12" s="276"/>
    </row>
    <row r="13" spans="1:44" x14ac:dyDescent="0.25">
      <c r="A13" s="269" t="s">
        <v>7</v>
      </c>
      <c r="B13" s="269"/>
      <c r="C13" s="269"/>
      <c r="D13" s="269"/>
      <c r="E13" s="269"/>
      <c r="F13" s="269"/>
      <c r="G13" s="269"/>
      <c r="H13" s="269"/>
      <c r="I13" s="269"/>
      <c r="J13" s="269"/>
      <c r="K13" s="269"/>
      <c r="L13" s="269"/>
    </row>
    <row r="14" spans="1:44" ht="18.75" x14ac:dyDescent="0.25">
      <c r="A14" s="280"/>
      <c r="B14" s="280"/>
      <c r="C14" s="280"/>
      <c r="D14" s="280"/>
      <c r="E14" s="280"/>
      <c r="F14" s="280"/>
      <c r="G14" s="280"/>
      <c r="H14" s="280"/>
      <c r="I14" s="280"/>
      <c r="J14" s="280"/>
      <c r="K14" s="280"/>
      <c r="L14" s="280"/>
    </row>
    <row r="15" spans="1:44" ht="33" customHeight="1" x14ac:dyDescent="0.25">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274"/>
      <c r="D15" s="274"/>
      <c r="E15" s="274"/>
      <c r="F15" s="274"/>
      <c r="G15" s="274"/>
      <c r="H15" s="274"/>
      <c r="I15" s="274"/>
      <c r="J15" s="274"/>
      <c r="K15" s="274"/>
      <c r="L15" s="274"/>
    </row>
    <row r="16" spans="1:44" x14ac:dyDescent="0.25">
      <c r="A16" s="269" t="s">
        <v>6</v>
      </c>
      <c r="B16" s="269"/>
      <c r="C16" s="269"/>
      <c r="D16" s="269"/>
      <c r="E16" s="269"/>
      <c r="F16" s="269"/>
      <c r="G16" s="269"/>
      <c r="H16" s="269"/>
      <c r="I16" s="269"/>
      <c r="J16" s="269"/>
      <c r="K16" s="269"/>
      <c r="L16" s="269"/>
    </row>
    <row r="17" spans="1:12" ht="15.75" customHeight="1" x14ac:dyDescent="0.25">
      <c r="L17" s="75"/>
    </row>
    <row r="18" spans="1:12" x14ac:dyDescent="0.25">
      <c r="K18" s="74"/>
    </row>
    <row r="19" spans="1:12" ht="15.75" customHeight="1" x14ac:dyDescent="0.25">
      <c r="A19" s="393" t="s">
        <v>445</v>
      </c>
      <c r="B19" s="393"/>
      <c r="C19" s="393"/>
      <c r="D19" s="393"/>
      <c r="E19" s="393"/>
      <c r="F19" s="393"/>
      <c r="G19" s="393"/>
      <c r="H19" s="393"/>
      <c r="I19" s="393"/>
      <c r="J19" s="393"/>
      <c r="K19" s="393"/>
      <c r="L19" s="393"/>
    </row>
    <row r="20" spans="1:12" x14ac:dyDescent="0.25">
      <c r="A20" s="60"/>
      <c r="B20" s="60"/>
      <c r="C20" s="73"/>
      <c r="D20" s="73"/>
      <c r="E20" s="73"/>
      <c r="F20" s="73"/>
      <c r="G20" s="73"/>
      <c r="H20" s="73"/>
      <c r="I20" s="73"/>
      <c r="J20" s="73"/>
      <c r="K20" s="73"/>
      <c r="L20" s="73"/>
    </row>
    <row r="21" spans="1:12" ht="28.5" customHeight="1" x14ac:dyDescent="0.25">
      <c r="A21" s="383" t="s">
        <v>220</v>
      </c>
      <c r="B21" s="383" t="s">
        <v>219</v>
      </c>
      <c r="C21" s="389" t="s">
        <v>379</v>
      </c>
      <c r="D21" s="389"/>
      <c r="E21" s="389"/>
      <c r="F21" s="389"/>
      <c r="G21" s="389"/>
      <c r="H21" s="389"/>
      <c r="I21" s="384" t="s">
        <v>218</v>
      </c>
      <c r="J21" s="386" t="s">
        <v>381</v>
      </c>
      <c r="K21" s="383" t="s">
        <v>217</v>
      </c>
      <c r="L21" s="385" t="s">
        <v>380</v>
      </c>
    </row>
    <row r="22" spans="1:12" ht="58.5" customHeight="1" x14ac:dyDescent="0.25">
      <c r="A22" s="383"/>
      <c r="B22" s="383"/>
      <c r="C22" s="390" t="s">
        <v>2</v>
      </c>
      <c r="D22" s="390"/>
      <c r="E22" s="159"/>
      <c r="F22" s="160"/>
      <c r="G22" s="391" t="s">
        <v>1</v>
      </c>
      <c r="H22" s="392"/>
      <c r="I22" s="384"/>
      <c r="J22" s="387"/>
      <c r="K22" s="383"/>
      <c r="L22" s="385"/>
    </row>
    <row r="23" spans="1:12" ht="47.25" x14ac:dyDescent="0.25">
      <c r="A23" s="383"/>
      <c r="B23" s="383"/>
      <c r="C23" s="72" t="s">
        <v>216</v>
      </c>
      <c r="D23" s="72" t="s">
        <v>215</v>
      </c>
      <c r="E23" s="72" t="s">
        <v>216</v>
      </c>
      <c r="F23" s="72" t="s">
        <v>215</v>
      </c>
      <c r="G23" s="72" t="s">
        <v>216</v>
      </c>
      <c r="H23" s="72" t="s">
        <v>215</v>
      </c>
      <c r="I23" s="384"/>
      <c r="J23" s="388"/>
      <c r="K23" s="383"/>
      <c r="L23" s="38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386</v>
      </c>
      <c r="C26" s="70" t="s">
        <v>482</v>
      </c>
      <c r="D26" s="70"/>
      <c r="E26" s="70" t="s">
        <v>484</v>
      </c>
      <c r="F26" s="70" t="s">
        <v>484</v>
      </c>
      <c r="G26" s="70" t="s">
        <v>482</v>
      </c>
      <c r="H26" s="70"/>
      <c r="I26" s="70"/>
      <c r="J26" s="70"/>
      <c r="K26" s="64"/>
      <c r="L26" s="64"/>
    </row>
    <row r="27" spans="1:12" s="61" customFormat="1" ht="39" customHeight="1" x14ac:dyDescent="0.25">
      <c r="A27" s="66" t="s">
        <v>212</v>
      </c>
      <c r="B27" s="71" t="s">
        <v>388</v>
      </c>
      <c r="C27" s="70" t="s">
        <v>482</v>
      </c>
      <c r="D27" s="70"/>
      <c r="E27" s="70" t="s">
        <v>484</v>
      </c>
      <c r="F27" s="70" t="s">
        <v>484</v>
      </c>
      <c r="G27" s="70" t="s">
        <v>482</v>
      </c>
      <c r="H27" s="70"/>
      <c r="I27" s="70"/>
      <c r="J27" s="70"/>
      <c r="K27" s="64"/>
      <c r="L27" s="64"/>
    </row>
    <row r="28" spans="1:12" s="61" customFormat="1" ht="70.5" customHeight="1" x14ac:dyDescent="0.25">
      <c r="A28" s="66" t="s">
        <v>387</v>
      </c>
      <c r="B28" s="71" t="s">
        <v>392</v>
      </c>
      <c r="C28" s="70" t="s">
        <v>482</v>
      </c>
      <c r="D28" s="70"/>
      <c r="E28" s="70" t="s">
        <v>484</v>
      </c>
      <c r="F28" s="70" t="s">
        <v>484</v>
      </c>
      <c r="G28" s="70" t="s">
        <v>482</v>
      </c>
      <c r="H28" s="70"/>
      <c r="I28" s="70"/>
      <c r="J28" s="70"/>
      <c r="K28" s="64"/>
      <c r="L28" s="64"/>
    </row>
    <row r="29" spans="1:12" s="61" customFormat="1" ht="54" customHeight="1" x14ac:dyDescent="0.25">
      <c r="A29" s="66" t="s">
        <v>211</v>
      </c>
      <c r="B29" s="71" t="s">
        <v>391</v>
      </c>
      <c r="C29" s="70" t="s">
        <v>482</v>
      </c>
      <c r="D29" s="70"/>
      <c r="E29" s="70" t="s">
        <v>484</v>
      </c>
      <c r="F29" s="70" t="s">
        <v>484</v>
      </c>
      <c r="G29" s="70" t="s">
        <v>482</v>
      </c>
      <c r="H29" s="70"/>
      <c r="I29" s="70"/>
      <c r="J29" s="70"/>
      <c r="K29" s="64"/>
      <c r="L29" s="64"/>
    </row>
    <row r="30" spans="1:12" s="61" customFormat="1" ht="42" customHeight="1" x14ac:dyDescent="0.25">
      <c r="A30" s="66" t="s">
        <v>210</v>
      </c>
      <c r="B30" s="71" t="s">
        <v>393</v>
      </c>
      <c r="C30" s="70" t="s">
        <v>482</v>
      </c>
      <c r="D30" s="70"/>
      <c r="E30" s="70" t="s">
        <v>484</v>
      </c>
      <c r="F30" s="70" t="s">
        <v>484</v>
      </c>
      <c r="G30" s="70" t="s">
        <v>482</v>
      </c>
      <c r="H30" s="70"/>
      <c r="I30" s="70"/>
      <c r="J30" s="70"/>
      <c r="K30" s="64"/>
      <c r="L30" s="64"/>
    </row>
    <row r="31" spans="1:12" s="61" customFormat="1" ht="37.5" customHeight="1" x14ac:dyDescent="0.25">
      <c r="A31" s="66" t="s">
        <v>209</v>
      </c>
      <c r="B31" s="65" t="s">
        <v>389</v>
      </c>
      <c r="C31" s="70" t="s">
        <v>482</v>
      </c>
      <c r="D31" s="70"/>
      <c r="E31" s="70" t="s">
        <v>484</v>
      </c>
      <c r="F31" s="70" t="s">
        <v>484</v>
      </c>
      <c r="G31" s="70" t="s">
        <v>482</v>
      </c>
      <c r="H31" s="70"/>
      <c r="I31" s="70"/>
      <c r="J31" s="70"/>
      <c r="K31" s="64"/>
      <c r="L31" s="64"/>
    </row>
    <row r="32" spans="1:12" s="61" customFormat="1" ht="31.5" x14ac:dyDescent="0.25">
      <c r="A32" s="66" t="s">
        <v>207</v>
      </c>
      <c r="B32" s="65" t="s">
        <v>394</v>
      </c>
      <c r="C32" s="70" t="s">
        <v>482</v>
      </c>
      <c r="D32" s="70"/>
      <c r="E32" s="70" t="s">
        <v>484</v>
      </c>
      <c r="F32" s="70" t="s">
        <v>484</v>
      </c>
      <c r="G32" s="70" t="s">
        <v>482</v>
      </c>
      <c r="H32" s="70"/>
      <c r="I32" s="70"/>
      <c r="J32" s="70"/>
      <c r="K32" s="64"/>
      <c r="L32" s="64"/>
    </row>
    <row r="33" spans="1:12" s="61" customFormat="1" ht="37.5" customHeight="1" x14ac:dyDescent="0.25">
      <c r="A33" s="66" t="s">
        <v>405</v>
      </c>
      <c r="B33" s="65" t="s">
        <v>324</v>
      </c>
      <c r="C33" s="70" t="s">
        <v>482</v>
      </c>
      <c r="D33" s="70"/>
      <c r="E33" s="70" t="s">
        <v>484</v>
      </c>
      <c r="F33" s="70" t="s">
        <v>484</v>
      </c>
      <c r="G33" s="70" t="s">
        <v>482</v>
      </c>
      <c r="H33" s="70"/>
      <c r="I33" s="70"/>
      <c r="J33" s="70"/>
      <c r="K33" s="64"/>
      <c r="L33" s="64"/>
    </row>
    <row r="34" spans="1:12" s="61" customFormat="1" ht="47.25" customHeight="1" x14ac:dyDescent="0.25">
      <c r="A34" s="66" t="s">
        <v>406</v>
      </c>
      <c r="B34" s="65" t="s">
        <v>398</v>
      </c>
      <c r="C34" s="70" t="s">
        <v>482</v>
      </c>
      <c r="D34" s="70"/>
      <c r="E34" s="70" t="s">
        <v>484</v>
      </c>
      <c r="F34" s="70" t="s">
        <v>484</v>
      </c>
      <c r="G34" s="70" t="s">
        <v>482</v>
      </c>
      <c r="H34" s="70"/>
      <c r="I34" s="69"/>
      <c r="J34" s="69"/>
      <c r="K34" s="69"/>
      <c r="L34" s="64"/>
    </row>
    <row r="35" spans="1:12" s="61" customFormat="1" ht="49.5" customHeight="1" x14ac:dyDescent="0.25">
      <c r="A35" s="66" t="s">
        <v>407</v>
      </c>
      <c r="B35" s="65" t="s">
        <v>208</v>
      </c>
      <c r="C35" s="70" t="s">
        <v>482</v>
      </c>
      <c r="D35" s="70"/>
      <c r="E35" s="70" t="s">
        <v>484</v>
      </c>
      <c r="F35" s="70" t="s">
        <v>484</v>
      </c>
      <c r="G35" s="70" t="s">
        <v>482</v>
      </c>
      <c r="H35" s="70"/>
      <c r="I35" s="69"/>
      <c r="J35" s="69"/>
      <c r="K35" s="69"/>
      <c r="L35" s="64"/>
    </row>
    <row r="36" spans="1:12" ht="37.5" customHeight="1" x14ac:dyDescent="0.25">
      <c r="A36" s="66" t="s">
        <v>408</v>
      </c>
      <c r="B36" s="65" t="s">
        <v>390</v>
      </c>
      <c r="C36" s="70" t="s">
        <v>482</v>
      </c>
      <c r="D36" s="70"/>
      <c r="E36" s="70" t="s">
        <v>484</v>
      </c>
      <c r="F36" s="70" t="s">
        <v>484</v>
      </c>
      <c r="G36" s="70" t="s">
        <v>482</v>
      </c>
      <c r="H36" s="70"/>
      <c r="I36" s="68"/>
      <c r="J36" s="68"/>
      <c r="K36" s="64"/>
      <c r="L36" s="64"/>
    </row>
    <row r="37" spans="1:12" x14ac:dyDescent="0.25">
      <c r="A37" s="66" t="s">
        <v>409</v>
      </c>
      <c r="B37" s="65" t="s">
        <v>206</v>
      </c>
      <c r="C37" s="70" t="s">
        <v>482</v>
      </c>
      <c r="D37" s="70"/>
      <c r="E37" s="70" t="s">
        <v>484</v>
      </c>
      <c r="F37" s="70" t="s">
        <v>484</v>
      </c>
      <c r="G37" s="70" t="s">
        <v>482</v>
      </c>
      <c r="H37" s="70"/>
      <c r="I37" s="68"/>
      <c r="J37" s="68"/>
      <c r="K37" s="64"/>
      <c r="L37" s="64"/>
    </row>
    <row r="38" spans="1:12" x14ac:dyDescent="0.25">
      <c r="A38" s="66" t="s">
        <v>538</v>
      </c>
      <c r="B38" s="67" t="s">
        <v>205</v>
      </c>
      <c r="C38" s="64"/>
      <c r="D38" s="64"/>
      <c r="E38" s="70" t="s">
        <v>484</v>
      </c>
      <c r="F38" s="70" t="s">
        <v>484</v>
      </c>
      <c r="G38" s="64"/>
      <c r="H38" s="64"/>
      <c r="I38" s="64"/>
      <c r="J38" s="64"/>
      <c r="K38" s="64"/>
      <c r="L38" s="64"/>
    </row>
    <row r="39" spans="1:12" ht="63" x14ac:dyDescent="0.25">
      <c r="A39" s="66">
        <v>2</v>
      </c>
      <c r="B39" s="65" t="s">
        <v>395</v>
      </c>
      <c r="C39" s="70" t="s">
        <v>482</v>
      </c>
      <c r="D39" s="70"/>
      <c r="E39" s="70" t="s">
        <v>484</v>
      </c>
      <c r="F39" s="70" t="s">
        <v>484</v>
      </c>
      <c r="G39" s="70" t="s">
        <v>482</v>
      </c>
      <c r="H39" s="70"/>
      <c r="I39" s="64"/>
      <c r="J39" s="64"/>
      <c r="K39" s="64"/>
      <c r="L39" s="64"/>
    </row>
    <row r="40" spans="1:12" ht="33.75" customHeight="1" x14ac:dyDescent="0.25">
      <c r="A40" s="66" t="s">
        <v>204</v>
      </c>
      <c r="B40" s="65" t="s">
        <v>397</v>
      </c>
      <c r="C40" s="188">
        <v>45015</v>
      </c>
      <c r="D40" s="188">
        <v>45290</v>
      </c>
      <c r="E40" s="70" t="s">
        <v>484</v>
      </c>
      <c r="F40" s="70" t="s">
        <v>484</v>
      </c>
      <c r="G40" s="188">
        <v>45015</v>
      </c>
      <c r="H40" s="188">
        <v>45290</v>
      </c>
      <c r="I40" s="264">
        <v>5</v>
      </c>
      <c r="J40" s="264">
        <v>100</v>
      </c>
      <c r="K40" s="64"/>
      <c r="L40" s="64"/>
    </row>
    <row r="41" spans="1:12" ht="63" customHeight="1" x14ac:dyDescent="0.25">
      <c r="A41" s="66" t="s">
        <v>203</v>
      </c>
      <c r="B41" s="67" t="s">
        <v>476</v>
      </c>
      <c r="C41" s="64"/>
      <c r="D41" s="64"/>
      <c r="E41" s="70"/>
      <c r="F41" s="70"/>
      <c r="G41" s="64"/>
      <c r="H41" s="64"/>
      <c r="I41" s="64"/>
      <c r="J41" s="64"/>
      <c r="K41" s="64"/>
      <c r="L41" s="64"/>
    </row>
    <row r="42" spans="1:12" ht="58.5" customHeight="1" x14ac:dyDescent="0.25">
      <c r="A42" s="66">
        <v>3</v>
      </c>
      <c r="B42" s="65" t="s">
        <v>396</v>
      </c>
      <c r="C42" s="70" t="s">
        <v>482</v>
      </c>
      <c r="D42" s="70"/>
      <c r="E42" s="70" t="s">
        <v>484</v>
      </c>
      <c r="F42" s="70" t="s">
        <v>484</v>
      </c>
      <c r="G42" s="70" t="s">
        <v>482</v>
      </c>
      <c r="H42" s="70"/>
      <c r="I42" s="64"/>
      <c r="J42" s="64"/>
      <c r="K42" s="64"/>
      <c r="L42" s="64"/>
    </row>
    <row r="43" spans="1:12" ht="34.5" customHeight="1" x14ac:dyDescent="0.25">
      <c r="A43" s="66" t="s">
        <v>202</v>
      </c>
      <c r="B43" s="65" t="s">
        <v>200</v>
      </c>
      <c r="C43" s="70" t="s">
        <v>482</v>
      </c>
      <c r="D43" s="70"/>
      <c r="E43" s="70" t="s">
        <v>484</v>
      </c>
      <c r="F43" s="70" t="s">
        <v>484</v>
      </c>
      <c r="G43" s="70" t="s">
        <v>482</v>
      </c>
      <c r="H43" s="70"/>
      <c r="I43" s="64"/>
      <c r="J43" s="64"/>
      <c r="K43" s="64"/>
      <c r="L43" s="64"/>
    </row>
    <row r="44" spans="1:12" ht="24.75" customHeight="1" x14ac:dyDescent="0.25">
      <c r="A44" s="66" t="s">
        <v>201</v>
      </c>
      <c r="B44" s="65" t="s">
        <v>198</v>
      </c>
      <c r="C44" s="70" t="s">
        <v>482</v>
      </c>
      <c r="D44" s="70"/>
      <c r="E44" s="70" t="s">
        <v>484</v>
      </c>
      <c r="F44" s="70" t="s">
        <v>484</v>
      </c>
      <c r="G44" s="70" t="s">
        <v>482</v>
      </c>
      <c r="H44" s="70"/>
      <c r="I44" s="64"/>
      <c r="J44" s="64"/>
      <c r="K44" s="64"/>
      <c r="L44" s="64"/>
    </row>
    <row r="45" spans="1:12" ht="90.75" customHeight="1" x14ac:dyDescent="0.25">
      <c r="A45" s="66" t="s">
        <v>199</v>
      </c>
      <c r="B45" s="65" t="s">
        <v>401</v>
      </c>
      <c r="C45" s="70" t="s">
        <v>482</v>
      </c>
      <c r="D45" s="70"/>
      <c r="E45" s="70" t="s">
        <v>484</v>
      </c>
      <c r="F45" s="70" t="s">
        <v>484</v>
      </c>
      <c r="G45" s="70" t="s">
        <v>482</v>
      </c>
      <c r="H45" s="70"/>
      <c r="I45" s="64"/>
      <c r="J45" s="64"/>
      <c r="K45" s="64"/>
      <c r="L45" s="64"/>
    </row>
    <row r="46" spans="1:12" ht="167.25" customHeight="1" x14ac:dyDescent="0.25">
      <c r="A46" s="66" t="s">
        <v>197</v>
      </c>
      <c r="B46" s="65" t="s">
        <v>399</v>
      </c>
      <c r="C46" s="70" t="s">
        <v>482</v>
      </c>
      <c r="D46" s="70"/>
      <c r="E46" s="70" t="s">
        <v>484</v>
      </c>
      <c r="F46" s="70" t="s">
        <v>484</v>
      </c>
      <c r="G46" s="70" t="s">
        <v>482</v>
      </c>
      <c r="H46" s="70"/>
      <c r="I46" s="64"/>
      <c r="J46" s="64"/>
      <c r="K46" s="64"/>
      <c r="L46" s="64"/>
    </row>
    <row r="47" spans="1:12" ht="30.75" customHeight="1" x14ac:dyDescent="0.25">
      <c r="A47" s="66" t="s">
        <v>195</v>
      </c>
      <c r="B47" s="65" t="s">
        <v>196</v>
      </c>
      <c r="C47" s="70" t="s">
        <v>482</v>
      </c>
      <c r="D47" s="70"/>
      <c r="E47" s="70" t="s">
        <v>484</v>
      </c>
      <c r="F47" s="70" t="s">
        <v>484</v>
      </c>
      <c r="G47" s="70" t="s">
        <v>482</v>
      </c>
      <c r="H47" s="70"/>
      <c r="I47" s="64"/>
      <c r="J47" s="64"/>
      <c r="K47" s="64"/>
      <c r="L47" s="64"/>
    </row>
    <row r="48" spans="1:12" ht="37.5" customHeight="1" x14ac:dyDescent="0.25">
      <c r="A48" s="66" t="s">
        <v>539</v>
      </c>
      <c r="B48" s="67" t="s">
        <v>194</v>
      </c>
      <c r="C48" s="64"/>
      <c r="D48" s="64"/>
      <c r="E48" s="70" t="s">
        <v>484</v>
      </c>
      <c r="F48" s="70" t="s">
        <v>484</v>
      </c>
      <c r="G48" s="64"/>
      <c r="H48" s="64"/>
      <c r="I48" s="64"/>
      <c r="J48" s="64"/>
      <c r="K48" s="64"/>
      <c r="L48" s="64"/>
    </row>
    <row r="49" spans="1:12" ht="35.25" customHeight="1" x14ac:dyDescent="0.25">
      <c r="A49" s="66">
        <v>4</v>
      </c>
      <c r="B49" s="65" t="s">
        <v>192</v>
      </c>
      <c r="C49" s="70" t="s">
        <v>482</v>
      </c>
      <c r="D49" s="70"/>
      <c r="E49" s="70" t="s">
        <v>484</v>
      </c>
      <c r="F49" s="70" t="s">
        <v>484</v>
      </c>
      <c r="G49" s="70" t="s">
        <v>482</v>
      </c>
      <c r="H49" s="70"/>
      <c r="I49" s="64"/>
      <c r="J49" s="64"/>
      <c r="K49" s="64"/>
      <c r="L49" s="64"/>
    </row>
    <row r="50" spans="1:12" ht="86.25" customHeight="1" x14ac:dyDescent="0.25">
      <c r="A50" s="66" t="s">
        <v>193</v>
      </c>
      <c r="B50" s="65" t="s">
        <v>400</v>
      </c>
      <c r="C50" s="70" t="s">
        <v>482</v>
      </c>
      <c r="D50" s="70"/>
      <c r="E50" s="70" t="s">
        <v>484</v>
      </c>
      <c r="F50" s="70" t="s">
        <v>484</v>
      </c>
      <c r="G50" s="70" t="s">
        <v>482</v>
      </c>
      <c r="H50" s="70"/>
      <c r="I50" s="64"/>
      <c r="J50" s="64"/>
      <c r="K50" s="64"/>
      <c r="L50" s="64"/>
    </row>
    <row r="51" spans="1:12" ht="77.25" customHeight="1" x14ac:dyDescent="0.25">
      <c r="A51" s="66" t="s">
        <v>191</v>
      </c>
      <c r="B51" s="65" t="s">
        <v>402</v>
      </c>
      <c r="C51" s="70" t="s">
        <v>482</v>
      </c>
      <c r="D51" s="70"/>
      <c r="E51" s="70" t="s">
        <v>484</v>
      </c>
      <c r="F51" s="70" t="s">
        <v>484</v>
      </c>
      <c r="G51" s="70" t="s">
        <v>482</v>
      </c>
      <c r="H51" s="70"/>
      <c r="I51" s="64"/>
      <c r="J51" s="64"/>
      <c r="K51" s="64"/>
      <c r="L51" s="64"/>
    </row>
    <row r="52" spans="1:12" ht="71.25" customHeight="1" x14ac:dyDescent="0.25">
      <c r="A52" s="66" t="s">
        <v>189</v>
      </c>
      <c r="B52" s="65" t="s">
        <v>190</v>
      </c>
      <c r="C52" s="70" t="s">
        <v>482</v>
      </c>
      <c r="D52" s="70"/>
      <c r="E52" s="70" t="s">
        <v>484</v>
      </c>
      <c r="F52" s="70" t="s">
        <v>484</v>
      </c>
      <c r="G52" s="70" t="s">
        <v>482</v>
      </c>
      <c r="H52" s="70"/>
      <c r="I52" s="64"/>
      <c r="J52" s="64"/>
      <c r="K52" s="64"/>
      <c r="L52" s="64"/>
    </row>
    <row r="53" spans="1:12" ht="48" customHeight="1" x14ac:dyDescent="0.25">
      <c r="A53" s="66" t="s">
        <v>187</v>
      </c>
      <c r="B53" s="166" t="s">
        <v>403</v>
      </c>
      <c r="C53" s="188">
        <v>45260</v>
      </c>
      <c r="D53" s="188">
        <v>45290</v>
      </c>
      <c r="E53" s="70" t="s">
        <v>484</v>
      </c>
      <c r="F53" s="70" t="s">
        <v>484</v>
      </c>
      <c r="G53" s="188">
        <v>45260</v>
      </c>
      <c r="H53" s="188">
        <v>45290</v>
      </c>
      <c r="I53" s="64"/>
      <c r="J53" s="64"/>
      <c r="K53" s="64"/>
      <c r="L53" s="64"/>
    </row>
    <row r="54" spans="1:12" ht="46.5" customHeight="1" x14ac:dyDescent="0.25">
      <c r="A54" s="66" t="s">
        <v>404</v>
      </c>
      <c r="B54" s="65" t="s">
        <v>188</v>
      </c>
      <c r="C54" s="70" t="s">
        <v>482</v>
      </c>
      <c r="D54" s="70"/>
      <c r="E54" s="70" t="s">
        <v>484</v>
      </c>
      <c r="F54" s="70" t="s">
        <v>484</v>
      </c>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6" zoomScale="40" zoomScaleNormal="70" zoomScaleSheetLayoutView="40" workbookViewId="0">
      <selection activeCell="C23" sqref="C23:AC86"/>
    </sheetView>
  </sheetViews>
  <sheetFormatPr defaultColWidth="9.140625"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0" customWidth="1"/>
    <col min="13" max="13" width="5.28515625" style="240" customWidth="1"/>
    <col min="14" max="14" width="8.5703125" style="240" customWidth="1"/>
    <col min="15" max="17" width="6.140625" style="240" customWidth="1"/>
    <col min="18" max="18" width="7.42578125" style="240" customWidth="1"/>
    <col min="19" max="19" width="7.5703125" style="240" customWidth="1"/>
    <col min="20" max="20" width="6.140625" style="240" customWidth="1"/>
    <col min="21" max="21" width="7.5703125" style="240" customWidth="1"/>
    <col min="22" max="22" width="8.7109375" style="240" customWidth="1"/>
    <col min="23" max="25" width="6.140625" style="240" customWidth="1"/>
    <col min="26" max="26" width="8.7109375" style="240" customWidth="1"/>
    <col min="27" max="27" width="6.140625" style="240" customWidth="1"/>
    <col min="28" max="28" width="13.140625" style="240" customWidth="1"/>
    <col min="29" max="29" width="18.140625" style="240" customWidth="1"/>
    <col min="30" max="16384" width="9.140625" style="240"/>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8" t="s">
        <v>553</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L5" s="59"/>
      <c r="M5" s="59"/>
      <c r="AC5" s="15"/>
    </row>
    <row r="6" spans="1:29" ht="18.75" x14ac:dyDescent="0.25">
      <c r="A6" s="272" t="s">
        <v>9</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row>
    <row r="7" spans="1:29" ht="18.75" x14ac:dyDescent="0.25">
      <c r="A7" s="170"/>
      <c r="B7" s="170"/>
      <c r="C7" s="170"/>
      <c r="D7" s="170"/>
      <c r="E7" s="170"/>
      <c r="F7" s="170"/>
      <c r="G7" s="170"/>
      <c r="H7" s="170"/>
      <c r="I7" s="170"/>
      <c r="J7" s="241"/>
      <c r="K7" s="241"/>
      <c r="L7" s="241"/>
      <c r="M7" s="241"/>
      <c r="N7" s="241"/>
      <c r="O7" s="241"/>
      <c r="P7" s="241"/>
      <c r="Q7" s="241"/>
      <c r="R7" s="241"/>
      <c r="S7" s="241"/>
      <c r="T7" s="241"/>
      <c r="U7" s="241"/>
      <c r="V7" s="241"/>
      <c r="W7" s="241"/>
      <c r="X7" s="241"/>
      <c r="Y7" s="241"/>
      <c r="Z7" s="241"/>
      <c r="AA7" s="241"/>
      <c r="AB7" s="241"/>
      <c r="AC7" s="241"/>
    </row>
    <row r="8" spans="1:29" x14ac:dyDescent="0.25">
      <c r="A8" s="276" t="s">
        <v>496</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row>
    <row r="10" spans="1:29" ht="18.75" x14ac:dyDescent="0.25">
      <c r="A10" s="170"/>
      <c r="B10" s="170"/>
      <c r="C10" s="170"/>
      <c r="D10" s="170"/>
      <c r="E10" s="170"/>
      <c r="F10" s="170"/>
      <c r="G10" s="170"/>
      <c r="H10" s="170"/>
      <c r="I10" s="170"/>
      <c r="J10" s="241"/>
      <c r="K10" s="241"/>
      <c r="L10" s="241"/>
      <c r="M10" s="241"/>
      <c r="N10" s="241"/>
      <c r="O10" s="241"/>
      <c r="P10" s="241"/>
      <c r="Q10" s="241"/>
      <c r="R10" s="241"/>
      <c r="S10" s="241"/>
      <c r="T10" s="241"/>
      <c r="U10" s="241"/>
      <c r="V10" s="241"/>
      <c r="W10" s="241"/>
      <c r="X10" s="241"/>
      <c r="Y10" s="241"/>
      <c r="Z10" s="241"/>
      <c r="AA10" s="241"/>
      <c r="AB10" s="241"/>
      <c r="AC10" s="241"/>
    </row>
    <row r="11" spans="1:29" x14ac:dyDescent="0.25">
      <c r="A11" s="400" t="str">
        <f>+'6.1. Паспорт сетевой график'!A12:L12</f>
        <v>M_PK1900.07.01.04</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row>
    <row r="13" spans="1:29" ht="16.5" customHeight="1" x14ac:dyDescent="0.3">
      <c r="A13" s="11"/>
      <c r="B13" s="11"/>
      <c r="C13" s="11"/>
      <c r="D13" s="11"/>
      <c r="E13" s="11"/>
      <c r="F13" s="11"/>
      <c r="G13" s="11"/>
      <c r="H13" s="11"/>
      <c r="I13" s="11"/>
      <c r="J13" s="242"/>
      <c r="K13" s="242"/>
      <c r="L13" s="242"/>
      <c r="M13" s="242"/>
      <c r="N13" s="242"/>
      <c r="O13" s="242"/>
      <c r="P13" s="242"/>
      <c r="Q13" s="242"/>
      <c r="R13" s="242"/>
      <c r="S13" s="242"/>
      <c r="T13" s="242"/>
      <c r="U13" s="242"/>
      <c r="V13" s="242"/>
      <c r="W13" s="242"/>
      <c r="X13" s="242"/>
      <c r="Y13" s="242"/>
      <c r="Z13" s="242"/>
      <c r="AA13" s="242"/>
      <c r="AB13" s="242"/>
      <c r="AC13" s="242"/>
    </row>
    <row r="14" spans="1:29" x14ac:dyDescent="0.25">
      <c r="A14" s="400" t="str">
        <f>+'6.1. Паспорт сетевой график'!A15:L15</f>
        <v>Покупка оборудования, не требующего монтажа (Приобретение измерительных приборов - 2 шт.: Прибор контроля высоковольтных выключателей - 2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2" t="s">
        <v>446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9"/>
      <c r="B19" s="59"/>
      <c r="C19" s="59"/>
      <c r="D19" s="59"/>
      <c r="E19" s="243"/>
      <c r="F19" s="243"/>
      <c r="G19" s="243"/>
      <c r="L19" s="59"/>
      <c r="M19" s="59"/>
      <c r="N19" s="59"/>
      <c r="O19" s="59"/>
      <c r="P19" s="59"/>
      <c r="Q19" s="59"/>
      <c r="R19" s="59"/>
      <c r="S19" s="59"/>
      <c r="T19" s="59"/>
      <c r="U19" s="59"/>
      <c r="V19" s="59"/>
      <c r="W19" s="59"/>
      <c r="X19" s="59"/>
      <c r="Y19" s="59"/>
      <c r="Z19" s="59"/>
      <c r="AA19" s="59"/>
      <c r="AB19" s="59"/>
    </row>
    <row r="20" spans="1:32" ht="33" customHeight="1" x14ac:dyDescent="0.25">
      <c r="A20" s="403" t="s">
        <v>186</v>
      </c>
      <c r="B20" s="403" t="s">
        <v>185</v>
      </c>
      <c r="C20" s="383" t="s">
        <v>184</v>
      </c>
      <c r="D20" s="383"/>
      <c r="E20" s="405" t="s">
        <v>183</v>
      </c>
      <c r="F20" s="405"/>
      <c r="G20" s="403" t="s">
        <v>556</v>
      </c>
      <c r="H20" s="394" t="s">
        <v>541</v>
      </c>
      <c r="I20" s="395"/>
      <c r="J20" s="395"/>
      <c r="K20" s="395"/>
      <c r="L20" s="394" t="s">
        <v>542</v>
      </c>
      <c r="M20" s="395"/>
      <c r="N20" s="395"/>
      <c r="O20" s="395"/>
      <c r="P20" s="394" t="s">
        <v>543</v>
      </c>
      <c r="Q20" s="395"/>
      <c r="R20" s="395"/>
      <c r="S20" s="395"/>
      <c r="T20" s="394" t="s">
        <v>544</v>
      </c>
      <c r="U20" s="395"/>
      <c r="V20" s="395"/>
      <c r="W20" s="395"/>
      <c r="X20" s="394" t="s">
        <v>545</v>
      </c>
      <c r="Y20" s="395"/>
      <c r="Z20" s="395"/>
      <c r="AA20" s="395"/>
      <c r="AB20" s="396" t="s">
        <v>182</v>
      </c>
      <c r="AC20" s="397"/>
      <c r="AD20" s="244"/>
      <c r="AE20" s="244"/>
      <c r="AF20" s="244"/>
    </row>
    <row r="21" spans="1:32" ht="99.75" customHeight="1" x14ac:dyDescent="0.25">
      <c r="A21" s="404"/>
      <c r="B21" s="404"/>
      <c r="C21" s="383"/>
      <c r="D21" s="383"/>
      <c r="E21" s="405"/>
      <c r="F21" s="405"/>
      <c r="G21" s="404"/>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398"/>
      <c r="AC21" s="399"/>
    </row>
    <row r="22" spans="1:32" ht="89.25" customHeight="1" x14ac:dyDescent="0.25">
      <c r="A22" s="390"/>
      <c r="B22" s="390"/>
      <c r="C22" s="245" t="s">
        <v>2</v>
      </c>
      <c r="D22" s="245" t="s">
        <v>180</v>
      </c>
      <c r="E22" s="246" t="s">
        <v>546</v>
      </c>
      <c r="F22" s="246" t="s">
        <v>557</v>
      </c>
      <c r="G22" s="390"/>
      <c r="H22" s="247" t="s">
        <v>427</v>
      </c>
      <c r="I22" s="247" t="s">
        <v>428</v>
      </c>
      <c r="J22" s="247" t="s">
        <v>427</v>
      </c>
      <c r="K22" s="247" t="s">
        <v>428</v>
      </c>
      <c r="L22" s="247" t="s">
        <v>427</v>
      </c>
      <c r="M22" s="247" t="s">
        <v>428</v>
      </c>
      <c r="N22" s="247" t="s">
        <v>427</v>
      </c>
      <c r="O22" s="247" t="s">
        <v>428</v>
      </c>
      <c r="P22" s="247" t="s">
        <v>427</v>
      </c>
      <c r="Q22" s="247" t="s">
        <v>428</v>
      </c>
      <c r="R22" s="247" t="s">
        <v>427</v>
      </c>
      <c r="S22" s="247" t="s">
        <v>428</v>
      </c>
      <c r="T22" s="247" t="s">
        <v>427</v>
      </c>
      <c r="U22" s="247" t="s">
        <v>428</v>
      </c>
      <c r="V22" s="247" t="s">
        <v>427</v>
      </c>
      <c r="W22" s="247" t="s">
        <v>428</v>
      </c>
      <c r="X22" s="247" t="s">
        <v>427</v>
      </c>
      <c r="Y22" s="247" t="s">
        <v>428</v>
      </c>
      <c r="Z22" s="247" t="s">
        <v>427</v>
      </c>
      <c r="AA22" s="247" t="s">
        <v>428</v>
      </c>
      <c r="AB22" s="245" t="s">
        <v>181</v>
      </c>
      <c r="AC22" s="245" t="s">
        <v>180</v>
      </c>
    </row>
    <row r="23" spans="1:32" ht="19.5" customHeight="1" x14ac:dyDescent="0.25">
      <c r="A23" s="239">
        <v>1</v>
      </c>
      <c r="B23" s="239">
        <v>2</v>
      </c>
      <c r="C23" s="239">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s="251" customFormat="1" ht="47.25" customHeight="1" x14ac:dyDescent="0.25">
      <c r="A24" s="248">
        <v>1</v>
      </c>
      <c r="B24" s="249" t="s">
        <v>179</v>
      </c>
      <c r="C24" s="238">
        <v>2.0739329188800002</v>
      </c>
      <c r="D24" s="250">
        <v>3.3403739999999997</v>
      </c>
      <c r="E24" s="238">
        <v>3.3403739999999997</v>
      </c>
      <c r="F24" s="250">
        <v>3.3403739999999997</v>
      </c>
      <c r="G24" s="250">
        <v>0</v>
      </c>
      <c r="H24" s="238">
        <v>2.0739329188800002</v>
      </c>
      <c r="I24" s="250"/>
      <c r="J24" s="250">
        <v>3.3403739999999997</v>
      </c>
      <c r="K24" s="250"/>
      <c r="L24" s="250">
        <v>0</v>
      </c>
      <c r="M24" s="250"/>
      <c r="N24" s="250">
        <v>0</v>
      </c>
      <c r="O24" s="250"/>
      <c r="P24" s="250">
        <v>0</v>
      </c>
      <c r="Q24" s="250"/>
      <c r="R24" s="250">
        <v>0</v>
      </c>
      <c r="S24" s="250"/>
      <c r="T24" s="250">
        <v>0</v>
      </c>
      <c r="U24" s="250"/>
      <c r="V24" s="250">
        <v>0</v>
      </c>
      <c r="W24" s="250"/>
      <c r="X24" s="250">
        <v>0</v>
      </c>
      <c r="Y24" s="250"/>
      <c r="Z24" s="250">
        <v>0</v>
      </c>
      <c r="AA24" s="250"/>
      <c r="AB24" s="250">
        <v>2.0739329188800002</v>
      </c>
      <c r="AC24" s="250">
        <v>3.3403739999999997</v>
      </c>
    </row>
    <row r="25" spans="1:32" s="251" customFormat="1" ht="24" customHeight="1" x14ac:dyDescent="0.25">
      <c r="A25" s="252" t="s">
        <v>178</v>
      </c>
      <c r="B25" s="253" t="s">
        <v>177</v>
      </c>
      <c r="C25" s="238"/>
      <c r="D25" s="250"/>
      <c r="E25" s="238"/>
      <c r="F25" s="250"/>
      <c r="G25" s="250">
        <v>0</v>
      </c>
      <c r="H25" s="238">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2" s="251" customFormat="1" x14ac:dyDescent="0.25">
      <c r="A26" s="252" t="s">
        <v>176</v>
      </c>
      <c r="B26" s="253" t="s">
        <v>175</v>
      </c>
      <c r="C26" s="238"/>
      <c r="D26" s="250"/>
      <c r="E26" s="238"/>
      <c r="F26" s="250"/>
      <c r="G26" s="250">
        <v>0</v>
      </c>
      <c r="H26" s="238">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2" s="251" customFormat="1" ht="31.5" x14ac:dyDescent="0.25">
      <c r="A27" s="252" t="s">
        <v>174</v>
      </c>
      <c r="B27" s="253" t="s">
        <v>385</v>
      </c>
      <c r="C27" s="238"/>
      <c r="D27" s="250"/>
      <c r="E27" s="238"/>
      <c r="F27" s="250"/>
      <c r="G27" s="250">
        <v>0</v>
      </c>
      <c r="H27" s="238">
        <v>1.7282774324000003</v>
      </c>
      <c r="I27" s="250"/>
      <c r="J27" s="250">
        <v>2.7836449999999999</v>
      </c>
      <c r="K27" s="250"/>
      <c r="L27" s="250">
        <v>0</v>
      </c>
      <c r="M27" s="250"/>
      <c r="N27" s="250">
        <v>0</v>
      </c>
      <c r="O27" s="250"/>
      <c r="P27" s="250">
        <v>0</v>
      </c>
      <c r="Q27" s="250"/>
      <c r="R27" s="250">
        <v>0</v>
      </c>
      <c r="S27" s="250"/>
      <c r="T27" s="250">
        <v>0</v>
      </c>
      <c r="U27" s="250"/>
      <c r="V27" s="250">
        <v>0</v>
      </c>
      <c r="W27" s="250"/>
      <c r="X27" s="250">
        <v>0</v>
      </c>
      <c r="Y27" s="250"/>
      <c r="Z27" s="250">
        <v>0</v>
      </c>
      <c r="AA27" s="250"/>
      <c r="AB27" s="250">
        <v>1.7282774324000003</v>
      </c>
      <c r="AC27" s="250">
        <v>2.7836449999999999</v>
      </c>
    </row>
    <row r="28" spans="1:32" s="251" customFormat="1" x14ac:dyDescent="0.25">
      <c r="A28" s="252" t="s">
        <v>173</v>
      </c>
      <c r="B28" s="253" t="s">
        <v>172</v>
      </c>
      <c r="C28" s="238"/>
      <c r="D28" s="250"/>
      <c r="E28" s="238"/>
      <c r="F28" s="250"/>
      <c r="G28" s="250">
        <v>0</v>
      </c>
      <c r="H28" s="238">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s="251" customFormat="1" x14ac:dyDescent="0.25">
      <c r="A29" s="252" t="s">
        <v>171</v>
      </c>
      <c r="B29" s="254" t="s">
        <v>170</v>
      </c>
      <c r="C29" s="238"/>
      <c r="D29" s="250"/>
      <c r="E29" s="238"/>
      <c r="F29" s="250"/>
      <c r="G29" s="250">
        <v>0</v>
      </c>
      <c r="H29" s="238">
        <v>0.34565548647999988</v>
      </c>
      <c r="I29" s="250"/>
      <c r="J29" s="250">
        <v>0.55672899999999981</v>
      </c>
      <c r="K29" s="250"/>
      <c r="L29" s="250">
        <v>0</v>
      </c>
      <c r="M29" s="250"/>
      <c r="N29" s="250">
        <v>0</v>
      </c>
      <c r="O29" s="250"/>
      <c r="P29" s="250">
        <v>0</v>
      </c>
      <c r="Q29" s="250"/>
      <c r="R29" s="250">
        <v>0</v>
      </c>
      <c r="S29" s="250"/>
      <c r="T29" s="250">
        <v>0</v>
      </c>
      <c r="U29" s="250"/>
      <c r="V29" s="250">
        <v>0</v>
      </c>
      <c r="W29" s="250"/>
      <c r="X29" s="250">
        <v>0</v>
      </c>
      <c r="Y29" s="250"/>
      <c r="Z29" s="250">
        <v>0</v>
      </c>
      <c r="AA29" s="250"/>
      <c r="AB29" s="250">
        <v>0.34565548647999988</v>
      </c>
      <c r="AC29" s="250">
        <v>0.55672899999999981</v>
      </c>
    </row>
    <row r="30" spans="1:32" s="251" customFormat="1" ht="47.25" x14ac:dyDescent="0.25">
      <c r="A30" s="248" t="s">
        <v>63</v>
      </c>
      <c r="B30" s="249" t="s">
        <v>169</v>
      </c>
      <c r="C30" s="238">
        <v>1.7282774324000001</v>
      </c>
      <c r="D30" s="250">
        <v>2.7836449999999999</v>
      </c>
      <c r="E30" s="238">
        <v>2.7836449999999999</v>
      </c>
      <c r="F30" s="250">
        <v>2.7836449999999999</v>
      </c>
      <c r="G30" s="250">
        <v>0</v>
      </c>
      <c r="H30" s="238">
        <v>1.7282774324000001</v>
      </c>
      <c r="I30" s="250"/>
      <c r="J30" s="250">
        <v>2.7836449999999999</v>
      </c>
      <c r="K30" s="250"/>
      <c r="L30" s="250">
        <v>0</v>
      </c>
      <c r="M30" s="250"/>
      <c r="N30" s="250">
        <v>0</v>
      </c>
      <c r="O30" s="250"/>
      <c r="P30" s="250">
        <v>0</v>
      </c>
      <c r="Q30" s="250"/>
      <c r="R30" s="250">
        <v>0</v>
      </c>
      <c r="S30" s="250"/>
      <c r="T30" s="250">
        <v>0</v>
      </c>
      <c r="U30" s="250"/>
      <c r="V30" s="250">
        <v>0</v>
      </c>
      <c r="W30" s="250"/>
      <c r="X30" s="250">
        <v>0</v>
      </c>
      <c r="Y30" s="250"/>
      <c r="Z30" s="250">
        <v>0</v>
      </c>
      <c r="AA30" s="250"/>
      <c r="AB30" s="250">
        <v>1.7282774324000001</v>
      </c>
      <c r="AC30" s="250">
        <v>2.7836449999999999</v>
      </c>
    </row>
    <row r="31" spans="1:32" s="251" customFormat="1" x14ac:dyDescent="0.25">
      <c r="A31" s="248" t="s">
        <v>168</v>
      </c>
      <c r="B31" s="253" t="s">
        <v>167</v>
      </c>
      <c r="C31" s="238">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1.5" x14ac:dyDescent="0.25">
      <c r="A32" s="248" t="s">
        <v>166</v>
      </c>
      <c r="B32" s="253" t="s">
        <v>165</v>
      </c>
      <c r="C32" s="238">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x14ac:dyDescent="0.25">
      <c r="A33" s="248" t="s">
        <v>164</v>
      </c>
      <c r="B33" s="253" t="s">
        <v>163</v>
      </c>
      <c r="C33" s="238">
        <v>1.7282774324000001</v>
      </c>
      <c r="D33" s="250">
        <v>2.7836449999999999</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x14ac:dyDescent="0.25">
      <c r="A34" s="248" t="s">
        <v>162</v>
      </c>
      <c r="B34" s="253" t="s">
        <v>161</v>
      </c>
      <c r="C34" s="238">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ht="31.5" x14ac:dyDescent="0.25">
      <c r="A36" s="252" t="s">
        <v>159</v>
      </c>
      <c r="B36" s="255" t="s">
        <v>497</v>
      </c>
      <c r="C36" s="250"/>
      <c r="D36" s="250"/>
      <c r="E36" s="250"/>
      <c r="F36" s="250"/>
      <c r="G36" s="250">
        <v>0</v>
      </c>
      <c r="H36" s="250">
        <v>0</v>
      </c>
      <c r="I36" s="250" t="s">
        <v>558</v>
      </c>
      <c r="J36" s="250">
        <v>0</v>
      </c>
      <c r="K36" s="250" t="s">
        <v>558</v>
      </c>
      <c r="L36" s="250">
        <v>0</v>
      </c>
      <c r="M36" s="250" t="s">
        <v>558</v>
      </c>
      <c r="N36" s="250">
        <v>0</v>
      </c>
      <c r="O36" s="250" t="s">
        <v>558</v>
      </c>
      <c r="P36" s="250">
        <v>0</v>
      </c>
      <c r="Q36" s="250" t="s">
        <v>558</v>
      </c>
      <c r="R36" s="250">
        <v>0</v>
      </c>
      <c r="S36" s="250" t="s">
        <v>558</v>
      </c>
      <c r="T36" s="250">
        <v>0</v>
      </c>
      <c r="U36" s="250" t="s">
        <v>558</v>
      </c>
      <c r="V36" s="250">
        <v>0</v>
      </c>
      <c r="W36" s="250" t="s">
        <v>558</v>
      </c>
      <c r="X36" s="250">
        <v>0</v>
      </c>
      <c r="Y36" s="250" t="s">
        <v>558</v>
      </c>
      <c r="Z36" s="250">
        <v>0</v>
      </c>
      <c r="AA36" s="250" t="s">
        <v>558</v>
      </c>
      <c r="AB36" s="250">
        <v>0</v>
      </c>
      <c r="AC36" s="250">
        <v>0</v>
      </c>
    </row>
    <row r="37" spans="1:29" s="251" customFormat="1" x14ac:dyDescent="0.25">
      <c r="A37" s="252" t="s">
        <v>158</v>
      </c>
      <c r="B37" s="255" t="s">
        <v>148</v>
      </c>
      <c r="C37" s="250"/>
      <c r="D37" s="250"/>
      <c r="E37" s="250"/>
      <c r="F37" s="250"/>
      <c r="G37" s="250">
        <v>0</v>
      </c>
      <c r="H37" s="250">
        <v>0</v>
      </c>
      <c r="I37" s="250" t="s">
        <v>558</v>
      </c>
      <c r="J37" s="250">
        <v>0</v>
      </c>
      <c r="K37" s="250" t="s">
        <v>558</v>
      </c>
      <c r="L37" s="250">
        <v>0</v>
      </c>
      <c r="M37" s="250" t="s">
        <v>558</v>
      </c>
      <c r="N37" s="250">
        <v>0</v>
      </c>
      <c r="O37" s="250" t="s">
        <v>558</v>
      </c>
      <c r="P37" s="250">
        <v>0</v>
      </c>
      <c r="Q37" s="250" t="s">
        <v>558</v>
      </c>
      <c r="R37" s="250">
        <v>0</v>
      </c>
      <c r="S37" s="250" t="s">
        <v>558</v>
      </c>
      <c r="T37" s="250">
        <v>0</v>
      </c>
      <c r="U37" s="250" t="s">
        <v>558</v>
      </c>
      <c r="V37" s="250">
        <v>0</v>
      </c>
      <c r="W37" s="250" t="s">
        <v>558</v>
      </c>
      <c r="X37" s="250">
        <v>0</v>
      </c>
      <c r="Y37" s="250" t="s">
        <v>558</v>
      </c>
      <c r="Z37" s="250">
        <v>0</v>
      </c>
      <c r="AA37" s="250" t="s">
        <v>558</v>
      </c>
      <c r="AB37" s="250">
        <v>0</v>
      </c>
      <c r="AC37" s="250">
        <v>0</v>
      </c>
    </row>
    <row r="38" spans="1:29" s="251" customFormat="1" x14ac:dyDescent="0.25">
      <c r="A38" s="252" t="s">
        <v>157</v>
      </c>
      <c r="B38" s="253" t="s">
        <v>537</v>
      </c>
      <c r="C38" s="250"/>
      <c r="D38" s="250"/>
      <c r="E38" s="250"/>
      <c r="F38" s="250"/>
      <c r="G38" s="250">
        <v>0</v>
      </c>
      <c r="H38" s="250">
        <v>0</v>
      </c>
      <c r="I38" s="250" t="s">
        <v>558</v>
      </c>
      <c r="J38" s="250">
        <v>0</v>
      </c>
      <c r="K38" s="250" t="s">
        <v>558</v>
      </c>
      <c r="L38" s="250">
        <v>0</v>
      </c>
      <c r="M38" s="250" t="s">
        <v>558</v>
      </c>
      <c r="N38" s="250">
        <v>0</v>
      </c>
      <c r="O38" s="250" t="s">
        <v>558</v>
      </c>
      <c r="P38" s="250">
        <v>0</v>
      </c>
      <c r="Q38" s="250" t="s">
        <v>558</v>
      </c>
      <c r="R38" s="250">
        <v>0</v>
      </c>
      <c r="S38" s="250" t="s">
        <v>558</v>
      </c>
      <c r="T38" s="250">
        <v>0</v>
      </c>
      <c r="U38" s="250" t="s">
        <v>558</v>
      </c>
      <c r="V38" s="250">
        <v>0</v>
      </c>
      <c r="W38" s="250" t="s">
        <v>558</v>
      </c>
      <c r="X38" s="250">
        <v>0</v>
      </c>
      <c r="Y38" s="250" t="s">
        <v>558</v>
      </c>
      <c r="Z38" s="250">
        <v>0</v>
      </c>
      <c r="AA38" s="250" t="s">
        <v>558</v>
      </c>
      <c r="AB38" s="250">
        <v>0</v>
      </c>
      <c r="AC38" s="250">
        <v>0</v>
      </c>
    </row>
    <row r="39" spans="1:29" s="251" customFormat="1" x14ac:dyDescent="0.25">
      <c r="A39" s="252" t="s">
        <v>156</v>
      </c>
      <c r="B39" s="253" t="s">
        <v>499</v>
      </c>
      <c r="C39" s="250"/>
      <c r="D39" s="250"/>
      <c r="E39" s="250"/>
      <c r="F39" s="250"/>
      <c r="G39" s="250">
        <v>0</v>
      </c>
      <c r="H39" s="250">
        <v>0</v>
      </c>
      <c r="I39" s="250" t="s">
        <v>558</v>
      </c>
      <c r="J39" s="250">
        <v>0</v>
      </c>
      <c r="K39" s="250" t="s">
        <v>558</v>
      </c>
      <c r="L39" s="250">
        <v>0</v>
      </c>
      <c r="M39" s="250" t="s">
        <v>558</v>
      </c>
      <c r="N39" s="250">
        <v>0</v>
      </c>
      <c r="O39" s="250" t="s">
        <v>558</v>
      </c>
      <c r="P39" s="250">
        <v>0</v>
      </c>
      <c r="Q39" s="250" t="s">
        <v>558</v>
      </c>
      <c r="R39" s="250">
        <v>0</v>
      </c>
      <c r="S39" s="250" t="s">
        <v>558</v>
      </c>
      <c r="T39" s="250">
        <v>0</v>
      </c>
      <c r="U39" s="250" t="s">
        <v>558</v>
      </c>
      <c r="V39" s="250">
        <v>0</v>
      </c>
      <c r="W39" s="250" t="s">
        <v>558</v>
      </c>
      <c r="X39" s="250">
        <v>0</v>
      </c>
      <c r="Y39" s="250" t="s">
        <v>558</v>
      </c>
      <c r="Z39" s="250">
        <v>0</v>
      </c>
      <c r="AA39" s="250" t="s">
        <v>558</v>
      </c>
      <c r="AB39" s="250">
        <v>0</v>
      </c>
      <c r="AC39" s="250">
        <v>0</v>
      </c>
    </row>
    <row r="40" spans="1:29" s="251" customFormat="1" x14ac:dyDescent="0.25">
      <c r="A40" s="252" t="s">
        <v>155</v>
      </c>
      <c r="B40" s="253" t="s">
        <v>500</v>
      </c>
      <c r="C40" s="250"/>
      <c r="D40" s="250"/>
      <c r="E40" s="250"/>
      <c r="F40" s="250"/>
      <c r="G40" s="250">
        <v>0</v>
      </c>
      <c r="H40" s="250">
        <v>0</v>
      </c>
      <c r="I40" s="250" t="s">
        <v>558</v>
      </c>
      <c r="J40" s="250">
        <v>0</v>
      </c>
      <c r="K40" s="250" t="s">
        <v>558</v>
      </c>
      <c r="L40" s="250">
        <v>0</v>
      </c>
      <c r="M40" s="250" t="s">
        <v>558</v>
      </c>
      <c r="N40" s="250">
        <v>0</v>
      </c>
      <c r="O40" s="250" t="s">
        <v>558</v>
      </c>
      <c r="P40" s="250">
        <v>0</v>
      </c>
      <c r="Q40" s="250" t="s">
        <v>558</v>
      </c>
      <c r="R40" s="250">
        <v>0</v>
      </c>
      <c r="S40" s="250" t="s">
        <v>558</v>
      </c>
      <c r="T40" s="250">
        <v>0</v>
      </c>
      <c r="U40" s="250" t="s">
        <v>558</v>
      </c>
      <c r="V40" s="250">
        <v>0</v>
      </c>
      <c r="W40" s="250" t="s">
        <v>558</v>
      </c>
      <c r="X40" s="250">
        <v>0</v>
      </c>
      <c r="Y40" s="250" t="s">
        <v>558</v>
      </c>
      <c r="Z40" s="250">
        <v>0</v>
      </c>
      <c r="AA40" s="250" t="s">
        <v>558</v>
      </c>
      <c r="AB40" s="250">
        <v>0</v>
      </c>
      <c r="AC40" s="250">
        <v>0</v>
      </c>
    </row>
    <row r="41" spans="1:29" s="251" customFormat="1" x14ac:dyDescent="0.25">
      <c r="A41" s="252" t="s">
        <v>154</v>
      </c>
      <c r="B41" s="253" t="s">
        <v>501</v>
      </c>
      <c r="C41" s="250"/>
      <c r="D41" s="250"/>
      <c r="E41" s="250"/>
      <c r="F41" s="250"/>
      <c r="G41" s="250">
        <v>0</v>
      </c>
      <c r="H41" s="250">
        <v>0</v>
      </c>
      <c r="I41" s="250" t="s">
        <v>558</v>
      </c>
      <c r="J41" s="250">
        <v>0</v>
      </c>
      <c r="K41" s="250" t="s">
        <v>558</v>
      </c>
      <c r="L41" s="250">
        <v>0</v>
      </c>
      <c r="M41" s="250" t="s">
        <v>558</v>
      </c>
      <c r="N41" s="250">
        <v>0</v>
      </c>
      <c r="O41" s="250" t="s">
        <v>558</v>
      </c>
      <c r="P41" s="250">
        <v>0</v>
      </c>
      <c r="Q41" s="250" t="s">
        <v>558</v>
      </c>
      <c r="R41" s="250">
        <v>0</v>
      </c>
      <c r="S41" s="250" t="s">
        <v>558</v>
      </c>
      <c r="T41" s="250">
        <v>0</v>
      </c>
      <c r="U41" s="250" t="s">
        <v>558</v>
      </c>
      <c r="V41" s="250">
        <v>0</v>
      </c>
      <c r="W41" s="250" t="s">
        <v>558</v>
      </c>
      <c r="X41" s="250">
        <v>0</v>
      </c>
      <c r="Y41" s="250" t="s">
        <v>558</v>
      </c>
      <c r="Z41" s="250">
        <v>0</v>
      </c>
      <c r="AA41" s="250" t="s">
        <v>558</v>
      </c>
      <c r="AB41" s="250">
        <v>0</v>
      </c>
      <c r="AC41" s="250">
        <v>0</v>
      </c>
    </row>
    <row r="42" spans="1:29" s="251" customFormat="1" x14ac:dyDescent="0.25">
      <c r="A42" s="252" t="s">
        <v>153</v>
      </c>
      <c r="B42" s="253" t="s">
        <v>502</v>
      </c>
      <c r="C42" s="250"/>
      <c r="D42" s="250"/>
      <c r="E42" s="250"/>
      <c r="F42" s="250"/>
      <c r="G42" s="250">
        <v>0</v>
      </c>
      <c r="H42" s="250">
        <v>0</v>
      </c>
      <c r="I42" s="250" t="s">
        <v>558</v>
      </c>
      <c r="J42" s="250">
        <v>0</v>
      </c>
      <c r="K42" s="250" t="s">
        <v>558</v>
      </c>
      <c r="L42" s="250">
        <v>0</v>
      </c>
      <c r="M42" s="250" t="s">
        <v>558</v>
      </c>
      <c r="N42" s="250">
        <v>0</v>
      </c>
      <c r="O42" s="250" t="s">
        <v>558</v>
      </c>
      <c r="P42" s="250">
        <v>0</v>
      </c>
      <c r="Q42" s="250" t="s">
        <v>558</v>
      </c>
      <c r="R42" s="250">
        <v>0</v>
      </c>
      <c r="S42" s="250" t="s">
        <v>558</v>
      </c>
      <c r="T42" s="250">
        <v>0</v>
      </c>
      <c r="U42" s="250" t="s">
        <v>558</v>
      </c>
      <c r="V42" s="250">
        <v>0</v>
      </c>
      <c r="W42" s="250" t="s">
        <v>558</v>
      </c>
      <c r="X42" s="250">
        <v>0</v>
      </c>
      <c r="Y42" s="250" t="s">
        <v>558</v>
      </c>
      <c r="Z42" s="250">
        <v>0</v>
      </c>
      <c r="AA42" s="250" t="s">
        <v>558</v>
      </c>
      <c r="AB42" s="250">
        <v>0</v>
      </c>
      <c r="AC42" s="250">
        <v>0</v>
      </c>
    </row>
    <row r="43" spans="1:29" s="251" customFormat="1" x14ac:dyDescent="0.25">
      <c r="A43" s="252" t="s">
        <v>503</v>
      </c>
      <c r="B43" s="253" t="s">
        <v>504</v>
      </c>
      <c r="C43" s="250"/>
      <c r="D43" s="250"/>
      <c r="E43" s="250"/>
      <c r="F43" s="250"/>
      <c r="G43" s="250">
        <v>0</v>
      </c>
      <c r="H43" s="250">
        <v>0</v>
      </c>
      <c r="I43" s="250" t="s">
        <v>558</v>
      </c>
      <c r="J43" s="250">
        <v>0</v>
      </c>
      <c r="K43" s="250" t="s">
        <v>558</v>
      </c>
      <c r="L43" s="250">
        <v>0</v>
      </c>
      <c r="M43" s="250" t="s">
        <v>558</v>
      </c>
      <c r="N43" s="250">
        <v>0</v>
      </c>
      <c r="O43" s="250" t="s">
        <v>558</v>
      </c>
      <c r="P43" s="250">
        <v>0</v>
      </c>
      <c r="Q43" s="250" t="s">
        <v>558</v>
      </c>
      <c r="R43" s="250">
        <v>0</v>
      </c>
      <c r="S43" s="250" t="s">
        <v>558</v>
      </c>
      <c r="T43" s="250">
        <v>0</v>
      </c>
      <c r="U43" s="250" t="s">
        <v>558</v>
      </c>
      <c r="V43" s="250">
        <v>0</v>
      </c>
      <c r="W43" s="250" t="s">
        <v>558</v>
      </c>
      <c r="X43" s="250">
        <v>0</v>
      </c>
      <c r="Y43" s="250" t="s">
        <v>558</v>
      </c>
      <c r="Z43" s="250">
        <v>0</v>
      </c>
      <c r="AA43" s="250" t="s">
        <v>558</v>
      </c>
      <c r="AB43" s="250">
        <v>0</v>
      </c>
      <c r="AC43" s="250">
        <v>0</v>
      </c>
    </row>
    <row r="44" spans="1:29" s="251" customFormat="1" x14ac:dyDescent="0.25">
      <c r="A44" s="252" t="s">
        <v>505</v>
      </c>
      <c r="B44" s="253" t="s">
        <v>506</v>
      </c>
      <c r="C44" s="250"/>
      <c r="D44" s="250"/>
      <c r="E44" s="250"/>
      <c r="F44" s="250"/>
      <c r="G44" s="250">
        <v>0</v>
      </c>
      <c r="H44" s="250">
        <v>0</v>
      </c>
      <c r="I44" s="250" t="s">
        <v>558</v>
      </c>
      <c r="J44" s="250">
        <v>0</v>
      </c>
      <c r="K44" s="250" t="s">
        <v>558</v>
      </c>
      <c r="L44" s="250">
        <v>0</v>
      </c>
      <c r="M44" s="250" t="s">
        <v>558</v>
      </c>
      <c r="N44" s="250">
        <v>0</v>
      </c>
      <c r="O44" s="250" t="s">
        <v>558</v>
      </c>
      <c r="P44" s="250">
        <v>0</v>
      </c>
      <c r="Q44" s="250" t="s">
        <v>558</v>
      </c>
      <c r="R44" s="250">
        <v>0</v>
      </c>
      <c r="S44" s="250" t="s">
        <v>558</v>
      </c>
      <c r="T44" s="250">
        <v>0</v>
      </c>
      <c r="U44" s="250" t="s">
        <v>558</v>
      </c>
      <c r="V44" s="250">
        <v>0</v>
      </c>
      <c r="W44" s="250" t="s">
        <v>558</v>
      </c>
      <c r="X44" s="250">
        <v>0</v>
      </c>
      <c r="Y44" s="250" t="s">
        <v>558</v>
      </c>
      <c r="Z44" s="250">
        <v>0</v>
      </c>
      <c r="AA44" s="250" t="s">
        <v>558</v>
      </c>
      <c r="AB44" s="250">
        <v>0</v>
      </c>
      <c r="AC44" s="250">
        <v>0</v>
      </c>
    </row>
    <row r="45" spans="1:29" s="251" customFormat="1" x14ac:dyDescent="0.25">
      <c r="A45" s="252" t="s">
        <v>507</v>
      </c>
      <c r="B45" s="253" t="s">
        <v>508</v>
      </c>
      <c r="C45" s="250"/>
      <c r="D45" s="250"/>
      <c r="E45" s="250"/>
      <c r="F45" s="250"/>
      <c r="G45" s="250">
        <v>0</v>
      </c>
      <c r="H45" s="250">
        <v>0</v>
      </c>
      <c r="I45" s="250" t="s">
        <v>558</v>
      </c>
      <c r="J45" s="250">
        <v>0</v>
      </c>
      <c r="K45" s="250" t="s">
        <v>558</v>
      </c>
      <c r="L45" s="250">
        <v>0</v>
      </c>
      <c r="M45" s="250" t="s">
        <v>558</v>
      </c>
      <c r="N45" s="250">
        <v>0</v>
      </c>
      <c r="O45" s="250" t="s">
        <v>558</v>
      </c>
      <c r="P45" s="250">
        <v>0</v>
      </c>
      <c r="Q45" s="250" t="s">
        <v>558</v>
      </c>
      <c r="R45" s="250">
        <v>0</v>
      </c>
      <c r="S45" s="250" t="s">
        <v>558</v>
      </c>
      <c r="T45" s="250">
        <v>0</v>
      </c>
      <c r="U45" s="250" t="s">
        <v>558</v>
      </c>
      <c r="V45" s="250">
        <v>0</v>
      </c>
      <c r="W45" s="250" t="s">
        <v>558</v>
      </c>
      <c r="X45" s="250">
        <v>0</v>
      </c>
      <c r="Y45" s="250" t="s">
        <v>558</v>
      </c>
      <c r="Z45" s="250">
        <v>0</v>
      </c>
      <c r="AA45" s="250" t="s">
        <v>558</v>
      </c>
      <c r="AB45" s="250">
        <v>0</v>
      </c>
      <c r="AC45" s="250">
        <v>0</v>
      </c>
    </row>
    <row r="46" spans="1:29" s="251" customFormat="1" x14ac:dyDescent="0.25">
      <c r="A46" s="252" t="s">
        <v>509</v>
      </c>
      <c r="B46" s="253" t="s">
        <v>510</v>
      </c>
      <c r="C46" s="250"/>
      <c r="D46" s="250"/>
      <c r="E46" s="250"/>
      <c r="F46" s="250"/>
      <c r="G46" s="250">
        <v>0</v>
      </c>
      <c r="H46" s="250">
        <v>0</v>
      </c>
      <c r="I46" s="250" t="s">
        <v>558</v>
      </c>
      <c r="J46" s="250">
        <v>0</v>
      </c>
      <c r="K46" s="250" t="s">
        <v>558</v>
      </c>
      <c r="L46" s="250">
        <v>0</v>
      </c>
      <c r="M46" s="250" t="s">
        <v>558</v>
      </c>
      <c r="N46" s="250">
        <v>0</v>
      </c>
      <c r="O46" s="250" t="s">
        <v>558</v>
      </c>
      <c r="P46" s="250">
        <v>0</v>
      </c>
      <c r="Q46" s="250" t="s">
        <v>558</v>
      </c>
      <c r="R46" s="250">
        <v>0</v>
      </c>
      <c r="S46" s="250" t="s">
        <v>558</v>
      </c>
      <c r="T46" s="250">
        <v>0</v>
      </c>
      <c r="U46" s="250" t="s">
        <v>558</v>
      </c>
      <c r="V46" s="250">
        <v>0</v>
      </c>
      <c r="W46" s="250" t="s">
        <v>558</v>
      </c>
      <c r="X46" s="250">
        <v>0</v>
      </c>
      <c r="Y46" s="250" t="s">
        <v>558</v>
      </c>
      <c r="Z46" s="250">
        <v>0</v>
      </c>
      <c r="AA46" s="250" t="s">
        <v>558</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ht="31.5" x14ac:dyDescent="0.25">
      <c r="A48" s="252" t="s">
        <v>151</v>
      </c>
      <c r="B48" s="255" t="s">
        <v>497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s="251" customFormat="1" x14ac:dyDescent="0.25">
      <c r="A49" s="252" t="s">
        <v>150</v>
      </c>
      <c r="B49" s="255" t="s">
        <v>148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s="251" customFormat="1" ht="31.5" x14ac:dyDescent="0.25">
      <c r="A50" s="252" t="s">
        <v>149</v>
      </c>
      <c r="B50" s="253"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s="251" customFormat="1" ht="31.5" x14ac:dyDescent="0.25">
      <c r="A51" s="252" t="s">
        <v>147</v>
      </c>
      <c r="B51" s="253" t="s">
        <v>144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s="251" customFormat="1" x14ac:dyDescent="0.25">
      <c r="A52" s="252" t="s">
        <v>145</v>
      </c>
      <c r="B52" s="253"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s="251" customFormat="1" x14ac:dyDescent="0.25">
      <c r="A53" s="252" t="s">
        <v>143</v>
      </c>
      <c r="B53" s="253" t="s">
        <v>499</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s="251" customFormat="1" x14ac:dyDescent="0.25">
      <c r="A54" s="252" t="s">
        <v>141</v>
      </c>
      <c r="B54" s="253" t="s">
        <v>500</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s="251" customFormat="1" x14ac:dyDescent="0.25">
      <c r="A55" s="252" t="s">
        <v>511</v>
      </c>
      <c r="B55" s="253" t="s">
        <v>501</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s="251" customFormat="1" x14ac:dyDescent="0.25">
      <c r="A56" s="252" t="s">
        <v>512</v>
      </c>
      <c r="B56" s="253" t="s">
        <v>502</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s="251" customFormat="1" x14ac:dyDescent="0.25">
      <c r="A57" s="252" t="s">
        <v>513</v>
      </c>
      <c r="B57" s="253" t="s">
        <v>504</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s="251" customFormat="1" x14ac:dyDescent="0.25">
      <c r="A58" s="252" t="s">
        <v>514</v>
      </c>
      <c r="B58" s="253" t="s">
        <v>506</v>
      </c>
      <c r="C58" s="250">
        <v>2</v>
      </c>
      <c r="D58" s="250">
        <v>2</v>
      </c>
      <c r="E58" s="250"/>
      <c r="F58" s="250"/>
      <c r="G58" s="250">
        <v>0</v>
      </c>
      <c r="H58" s="250">
        <v>2</v>
      </c>
      <c r="I58" s="250"/>
      <c r="J58" s="250">
        <v>2</v>
      </c>
      <c r="K58" s="250"/>
      <c r="L58" s="250">
        <v>0</v>
      </c>
      <c r="M58" s="250"/>
      <c r="N58" s="250">
        <v>0</v>
      </c>
      <c r="O58" s="250"/>
      <c r="P58" s="250">
        <v>0</v>
      </c>
      <c r="Q58" s="250"/>
      <c r="R58" s="250">
        <v>0</v>
      </c>
      <c r="S58" s="250"/>
      <c r="T58" s="250">
        <v>0</v>
      </c>
      <c r="U58" s="250"/>
      <c r="V58" s="250">
        <v>0</v>
      </c>
      <c r="W58" s="250"/>
      <c r="X58" s="250">
        <v>0</v>
      </c>
      <c r="Y58" s="250"/>
      <c r="Z58" s="250">
        <v>0</v>
      </c>
      <c r="AA58" s="250"/>
      <c r="AB58" s="250">
        <v>2</v>
      </c>
      <c r="AC58" s="250">
        <v>2</v>
      </c>
    </row>
    <row r="59" spans="1:29" s="251" customFormat="1" x14ac:dyDescent="0.25">
      <c r="A59" s="252" t="s">
        <v>515</v>
      </c>
      <c r="B59" s="253" t="s">
        <v>508</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s="251" customFormat="1" x14ac:dyDescent="0.25">
      <c r="A60" s="252" t="s">
        <v>516</v>
      </c>
      <c r="B60" s="253" t="s">
        <v>510</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1.7282774324000001</v>
      </c>
      <c r="D62" s="250">
        <v>2.7836449999999999</v>
      </c>
      <c r="E62" s="250"/>
      <c r="F62" s="250"/>
      <c r="G62" s="250">
        <v>0</v>
      </c>
      <c r="H62" s="250">
        <v>1.7282774324000001</v>
      </c>
      <c r="I62" s="250"/>
      <c r="J62" s="250">
        <v>2.7836449999999999</v>
      </c>
      <c r="K62" s="250"/>
      <c r="L62" s="250">
        <v>0</v>
      </c>
      <c r="M62" s="250"/>
      <c r="N62" s="250">
        <v>0</v>
      </c>
      <c r="O62" s="250"/>
      <c r="P62" s="250">
        <v>0</v>
      </c>
      <c r="Q62" s="250"/>
      <c r="R62" s="250">
        <v>0</v>
      </c>
      <c r="S62" s="250"/>
      <c r="T62" s="250">
        <v>0</v>
      </c>
      <c r="U62" s="250"/>
      <c r="V62" s="250">
        <v>0</v>
      </c>
      <c r="W62" s="250"/>
      <c r="X62" s="250">
        <v>0</v>
      </c>
      <c r="Y62" s="250"/>
      <c r="Z62" s="250">
        <v>0</v>
      </c>
      <c r="AA62" s="250"/>
      <c r="AB62" s="250">
        <v>1.7282774324000001</v>
      </c>
      <c r="AC62" s="250">
        <v>2.7836449999999999</v>
      </c>
    </row>
    <row r="63" spans="1:29" s="251" customFormat="1" x14ac:dyDescent="0.25">
      <c r="A63" s="252" t="s">
        <v>137</v>
      </c>
      <c r="B63" s="253" t="s">
        <v>130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s="251" customFormat="1" x14ac:dyDescent="0.25">
      <c r="A64" s="252" t="s">
        <v>136</v>
      </c>
      <c r="B64" s="255" t="s">
        <v>129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s="251" customFormat="1" x14ac:dyDescent="0.25">
      <c r="A65" s="252" t="s">
        <v>135</v>
      </c>
      <c r="B65" s="255" t="s">
        <v>128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s="251" customFormat="1" x14ac:dyDescent="0.25">
      <c r="A66" s="252" t="s">
        <v>134</v>
      </c>
      <c r="B66" s="255" t="s">
        <v>131</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s="251" customFormat="1" x14ac:dyDescent="0.25">
      <c r="A67" s="252" t="s">
        <v>133</v>
      </c>
      <c r="B67" s="255" t="s">
        <v>517</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s="251" customFormat="1" x14ac:dyDescent="0.25">
      <c r="A68" s="252" t="s">
        <v>518</v>
      </c>
      <c r="B68" s="255" t="s">
        <v>519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s="251" customFormat="1" x14ac:dyDescent="0.25">
      <c r="A69" s="252" t="s">
        <v>520</v>
      </c>
      <c r="B69" s="255" t="s">
        <v>521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s="251" customFormat="1" x14ac:dyDescent="0.25">
      <c r="A70" s="252" t="s">
        <v>522</v>
      </c>
      <c r="B70" s="255" t="s">
        <v>523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s="251" customFormat="1" x14ac:dyDescent="0.25">
      <c r="A71" s="252" t="s">
        <v>524</v>
      </c>
      <c r="B71" s="255" t="s">
        <v>525</v>
      </c>
      <c r="C71" s="250"/>
      <c r="D71" s="250"/>
      <c r="E71" s="250"/>
      <c r="F71" s="250"/>
      <c r="G71" s="250">
        <v>0</v>
      </c>
      <c r="H71" s="250">
        <v>2</v>
      </c>
      <c r="I71" s="250"/>
      <c r="J71" s="250">
        <v>2</v>
      </c>
      <c r="K71" s="250"/>
      <c r="L71" s="250">
        <v>0</v>
      </c>
      <c r="M71" s="250"/>
      <c r="N71" s="250">
        <v>0</v>
      </c>
      <c r="O71" s="250"/>
      <c r="P71" s="250">
        <v>0</v>
      </c>
      <c r="Q71" s="250"/>
      <c r="R71" s="250">
        <v>0</v>
      </c>
      <c r="S71" s="250"/>
      <c r="T71" s="250">
        <v>0</v>
      </c>
      <c r="U71" s="250"/>
      <c r="V71" s="250">
        <v>0</v>
      </c>
      <c r="W71" s="250"/>
      <c r="X71" s="250">
        <v>0</v>
      </c>
      <c r="Y71" s="250"/>
      <c r="Z71" s="250">
        <v>0</v>
      </c>
      <c r="AA71" s="250"/>
      <c r="AB71" s="250">
        <v>2</v>
      </c>
      <c r="AC71" s="250">
        <v>2</v>
      </c>
    </row>
    <row r="72" spans="1:29" s="251" customFormat="1" x14ac:dyDescent="0.25">
      <c r="A72" s="252" t="s">
        <v>526</v>
      </c>
      <c r="B72" s="255" t="s">
        <v>527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s="251" customFormat="1" x14ac:dyDescent="0.25">
      <c r="A73" s="252" t="s">
        <v>528</v>
      </c>
      <c r="B73" s="255" t="s">
        <v>529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ht="31.5" x14ac:dyDescent="0.25">
      <c r="A76" s="252" t="s">
        <v>222</v>
      </c>
      <c r="B76" s="255" t="s">
        <v>497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s="251" customFormat="1" x14ac:dyDescent="0.25">
      <c r="A77" s="252" t="s">
        <v>223</v>
      </c>
      <c r="B77" s="255" t="s">
        <v>148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s="251" customFormat="1" x14ac:dyDescent="0.25">
      <c r="A78" s="252" t="s">
        <v>224</v>
      </c>
      <c r="B78" s="253" t="s">
        <v>498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s="251" customFormat="1" x14ac:dyDescent="0.25">
      <c r="A79" s="252" t="s">
        <v>225</v>
      </c>
      <c r="B79" s="253" t="s">
        <v>499</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v>0</v>
      </c>
      <c r="AA79" s="258"/>
      <c r="AB79" s="250">
        <v>0</v>
      </c>
      <c r="AC79" s="250">
        <v>0</v>
      </c>
    </row>
    <row r="80" spans="1:29" s="251" customFormat="1" x14ac:dyDescent="0.25">
      <c r="A80" s="252" t="s">
        <v>226</v>
      </c>
      <c r="B80" s="253" t="s">
        <v>500</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v>0</v>
      </c>
      <c r="AA80" s="258"/>
      <c r="AB80" s="250">
        <v>0</v>
      </c>
      <c r="AC80" s="250">
        <v>0</v>
      </c>
    </row>
    <row r="81" spans="1:29" s="251" customFormat="1" x14ac:dyDescent="0.25">
      <c r="A81" s="252" t="s">
        <v>530</v>
      </c>
      <c r="B81" s="253" t="s">
        <v>501</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v>0</v>
      </c>
      <c r="AA81" s="258"/>
      <c r="AB81" s="250">
        <v>0</v>
      </c>
      <c r="AC81" s="250">
        <v>0</v>
      </c>
    </row>
    <row r="82" spans="1:29" s="251" customFormat="1" x14ac:dyDescent="0.25">
      <c r="A82" s="252" t="s">
        <v>531</v>
      </c>
      <c r="B82" s="253" t="s">
        <v>502</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v>0</v>
      </c>
      <c r="AA82" s="258"/>
      <c r="AB82" s="250">
        <v>0</v>
      </c>
      <c r="AC82" s="250">
        <v>0</v>
      </c>
    </row>
    <row r="83" spans="1:29" s="251" customFormat="1" x14ac:dyDescent="0.25">
      <c r="A83" s="252" t="s">
        <v>532</v>
      </c>
      <c r="B83" s="253" t="s">
        <v>504</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v>0</v>
      </c>
      <c r="AA83" s="258"/>
      <c r="AB83" s="250">
        <v>0</v>
      </c>
      <c r="AC83" s="250">
        <v>0</v>
      </c>
    </row>
    <row r="84" spans="1:29" s="251" customFormat="1" x14ac:dyDescent="0.25">
      <c r="A84" s="252" t="s">
        <v>533</v>
      </c>
      <c r="B84" s="253" t="s">
        <v>506</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v>0</v>
      </c>
      <c r="AA84" s="258"/>
      <c r="AB84" s="250">
        <v>0</v>
      </c>
      <c r="AC84" s="250">
        <v>0</v>
      </c>
    </row>
    <row r="85" spans="1:29" s="251" customFormat="1" x14ac:dyDescent="0.25">
      <c r="A85" s="252" t="s">
        <v>534</v>
      </c>
      <c r="B85" s="253" t="s">
        <v>508</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v>0</v>
      </c>
      <c r="AA85" s="258"/>
      <c r="AB85" s="250">
        <v>0</v>
      </c>
      <c r="AC85" s="250">
        <v>0</v>
      </c>
    </row>
    <row r="86" spans="1:29" s="251" customFormat="1" ht="13.5" customHeight="1" x14ac:dyDescent="0.25">
      <c r="A86" s="252" t="s">
        <v>535</v>
      </c>
      <c r="B86" s="253" t="s">
        <v>510</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v>0</v>
      </c>
      <c r="AA86" s="258"/>
      <c r="AB86" s="250">
        <v>0</v>
      </c>
      <c r="AC86" s="250">
        <v>0</v>
      </c>
    </row>
    <row r="87" spans="1:29" x14ac:dyDescent="0.25">
      <c r="G87" s="240"/>
      <c r="H87" s="240"/>
      <c r="I87" s="240"/>
      <c r="J87" s="240"/>
      <c r="K87" s="240"/>
    </row>
    <row r="88" spans="1:29" x14ac:dyDescent="0.25">
      <c r="G88" s="240"/>
      <c r="H88" s="240"/>
      <c r="I88" s="240"/>
      <c r="J88" s="240"/>
      <c r="K88" s="240"/>
    </row>
    <row r="89" spans="1:29" x14ac:dyDescent="0.25">
      <c r="G89" s="240"/>
      <c r="H89" s="240"/>
      <c r="I89" s="240"/>
      <c r="J89" s="240"/>
      <c r="K89" s="240"/>
    </row>
    <row r="90" spans="1:29" x14ac:dyDescent="0.25">
      <c r="G90" s="240"/>
      <c r="H90" s="240"/>
      <c r="I90" s="240"/>
      <c r="J90" s="240"/>
      <c r="K90" s="240"/>
    </row>
    <row r="91" spans="1:29" x14ac:dyDescent="0.25">
      <c r="G91" s="240"/>
      <c r="H91" s="240"/>
      <c r="I91" s="240"/>
      <c r="J91" s="240"/>
      <c r="K91" s="240"/>
    </row>
    <row r="92" spans="1:29" x14ac:dyDescent="0.25">
      <c r="G92" s="240"/>
      <c r="H92" s="240"/>
      <c r="I92" s="240"/>
      <c r="J92" s="240"/>
      <c r="K92" s="24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8" t="str">
        <f>'6.1. Паспорт сетевой график'!A5:L5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9</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6" t="s">
        <v>496</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6" t="str">
        <f>'1. паспорт местоположение'!A12:C12</f>
        <v>M_PK1900.07.01.04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6"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20" t="s">
        <v>459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52</v>
      </c>
      <c r="B22" s="422" t="s">
        <v>24</v>
      </c>
      <c r="C22" s="411" t="s">
        <v>51</v>
      </c>
      <c r="D22" s="411" t="s">
        <v>50</v>
      </c>
      <c r="E22" s="425" t="s">
        <v>470</v>
      </c>
      <c r="F22" s="426"/>
      <c r="G22" s="426"/>
      <c r="H22" s="426"/>
      <c r="I22" s="426"/>
      <c r="J22" s="426"/>
      <c r="K22" s="426"/>
      <c r="L22" s="427"/>
      <c r="M22" s="411" t="s">
        <v>49</v>
      </c>
      <c r="N22" s="411" t="s">
        <v>48</v>
      </c>
      <c r="O22" s="411" t="s">
        <v>47</v>
      </c>
      <c r="P22" s="406" t="s">
        <v>235</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2" customFormat="1" ht="64.5" customHeight="1" x14ac:dyDescent="0.25">
      <c r="A23" s="421"/>
      <c r="B23" s="423"/>
      <c r="C23" s="421"/>
      <c r="D23" s="421"/>
      <c r="E23" s="416" t="s">
        <v>23</v>
      </c>
      <c r="F23" s="407" t="s">
        <v>131</v>
      </c>
      <c r="G23" s="407" t="s">
        <v>130</v>
      </c>
      <c r="H23" s="407" t="s">
        <v>129</v>
      </c>
      <c r="I23" s="409" t="s">
        <v>382</v>
      </c>
      <c r="J23" s="409" t="s">
        <v>383</v>
      </c>
      <c r="K23" s="409" t="s">
        <v>384</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225" t="s">
        <v>13</v>
      </c>
      <c r="AG24" s="225" t="s">
        <v>12</v>
      </c>
      <c r="AH24" s="161" t="s">
        <v>2</v>
      </c>
      <c r="AI24" s="161" t="s">
        <v>11</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1"/>
      <c r="B26" s="209"/>
      <c r="C26" s="209"/>
      <c r="D26" s="201"/>
      <c r="E26" s="202"/>
      <c r="F26" s="202"/>
      <c r="G26" s="202"/>
      <c r="H26" s="202"/>
      <c r="I26" s="202"/>
      <c r="J26" s="202"/>
      <c r="K26" s="202"/>
      <c r="L26" s="202"/>
      <c r="M26" s="199"/>
      <c r="N26" s="210"/>
      <c r="O26" s="199"/>
      <c r="P26" s="211"/>
      <c r="Q26" s="203"/>
      <c r="R26" s="211"/>
      <c r="S26" s="200"/>
      <c r="T26" s="200"/>
      <c r="U26" s="202"/>
      <c r="V26" s="202"/>
      <c r="W26" s="199"/>
      <c r="X26" s="212"/>
      <c r="Y26" s="200"/>
      <c r="Z26" s="209"/>
      <c r="AA26" s="211"/>
      <c r="AB26" s="211"/>
      <c r="AC26" s="207"/>
      <c r="AD26" s="211"/>
      <c r="AE26" s="211"/>
      <c r="AF26" s="213"/>
      <c r="AG26" s="209"/>
      <c r="AH26" s="209"/>
      <c r="AI26" s="209"/>
      <c r="AJ26" s="209"/>
      <c r="AK26" s="209"/>
      <c r="AL26" s="200"/>
      <c r="AM26" s="200"/>
      <c r="AN26" s="204"/>
      <c r="AO26" s="200"/>
      <c r="AP26" s="209"/>
      <c r="AQ26" s="209"/>
      <c r="AR26" s="209"/>
      <c r="AS26" s="209"/>
      <c r="AT26" s="209"/>
      <c r="AU26" s="200"/>
      <c r="AV26" s="199"/>
    </row>
    <row r="27" spans="1:48" s="197" customFormat="1" ht="12.75" x14ac:dyDescent="0.2">
      <c r="A27" s="208"/>
      <c r="B27" s="205"/>
      <c r="C27" s="205"/>
      <c r="D27" s="205"/>
      <c r="E27" s="205"/>
      <c r="F27" s="205"/>
      <c r="G27" s="205"/>
      <c r="H27" s="205"/>
      <c r="I27" s="205"/>
      <c r="J27" s="205"/>
      <c r="K27" s="205"/>
      <c r="L27" s="205"/>
      <c r="M27" s="205"/>
      <c r="N27" s="205"/>
      <c r="O27" s="205"/>
      <c r="P27" s="205"/>
      <c r="Q27" s="205"/>
      <c r="R27" s="205"/>
      <c r="S27" s="205"/>
      <c r="T27" s="205"/>
      <c r="U27" s="205"/>
      <c r="V27" s="205"/>
      <c r="W27" s="206"/>
      <c r="X27" s="212"/>
      <c r="Y27" s="205"/>
      <c r="Z27" s="209"/>
      <c r="AA27" s="211"/>
      <c r="AB27" s="211"/>
      <c r="AC27" s="205"/>
      <c r="AD27" s="205"/>
      <c r="AE27" s="205"/>
      <c r="AF27" s="205"/>
      <c r="AG27" s="205"/>
      <c r="AH27" s="205"/>
      <c r="AI27" s="205"/>
      <c r="AJ27" s="205"/>
      <c r="AK27" s="205"/>
      <c r="AL27" s="205"/>
      <c r="AM27" s="205"/>
      <c r="AN27" s="205"/>
      <c r="AO27" s="205"/>
      <c r="AP27" s="205"/>
      <c r="AQ27" s="205"/>
      <c r="AR27" s="205"/>
      <c r="AS27" s="205"/>
      <c r="AT27" s="205"/>
      <c r="AU27" s="205"/>
      <c r="AV27" s="205"/>
    </row>
    <row r="28" spans="1:48" s="197" customFormat="1" ht="12.75" x14ac:dyDescent="0.2">
      <c r="A28" s="208"/>
      <c r="B28" s="205"/>
      <c r="C28" s="205"/>
      <c r="D28" s="205"/>
      <c r="E28" s="205"/>
      <c r="F28" s="205"/>
      <c r="G28" s="205"/>
      <c r="H28" s="205"/>
      <c r="I28" s="205"/>
      <c r="J28" s="205"/>
      <c r="K28" s="205"/>
      <c r="L28" s="205"/>
      <c r="M28" s="205"/>
      <c r="N28" s="205"/>
      <c r="O28" s="205"/>
      <c r="P28" s="205"/>
      <c r="Q28" s="205"/>
      <c r="R28" s="205"/>
      <c r="S28" s="205"/>
      <c r="T28" s="205"/>
      <c r="U28" s="205"/>
      <c r="V28" s="205"/>
      <c r="W28" s="206"/>
      <c r="X28" s="212"/>
      <c r="Y28" s="205"/>
      <c r="Z28" s="209"/>
      <c r="AA28" s="211"/>
      <c r="AB28" s="211"/>
      <c r="AC28" s="205"/>
      <c r="AD28" s="205"/>
      <c r="AE28" s="205"/>
      <c r="AF28" s="205"/>
      <c r="AG28" s="205"/>
      <c r="AH28" s="205"/>
      <c r="AI28" s="205"/>
      <c r="AJ28" s="205"/>
      <c r="AK28" s="205"/>
      <c r="AL28" s="205"/>
      <c r="AM28" s="205"/>
      <c r="AN28" s="205"/>
      <c r="AO28" s="205"/>
      <c r="AP28" s="205"/>
      <c r="AQ28" s="205"/>
      <c r="AR28" s="205"/>
      <c r="AS28" s="205"/>
      <c r="AT28" s="205"/>
      <c r="AU28" s="205"/>
      <c r="AV28" s="205"/>
    </row>
    <row r="29" spans="1:48" s="197" customFormat="1" ht="12.75" x14ac:dyDescent="0.2">
      <c r="A29" s="208"/>
      <c r="B29" s="205"/>
      <c r="C29" s="205"/>
      <c r="D29" s="205"/>
      <c r="E29" s="205"/>
      <c r="F29" s="205"/>
      <c r="G29" s="205"/>
      <c r="H29" s="205"/>
      <c r="I29" s="205"/>
      <c r="J29" s="205"/>
      <c r="K29" s="205"/>
      <c r="L29" s="205"/>
      <c r="M29" s="205"/>
      <c r="N29" s="205"/>
      <c r="O29" s="205"/>
      <c r="P29" s="205"/>
      <c r="Q29" s="205"/>
      <c r="R29" s="205"/>
      <c r="S29" s="205"/>
      <c r="T29" s="205"/>
      <c r="U29" s="205"/>
      <c r="V29" s="205"/>
      <c r="W29" s="206"/>
      <c r="X29" s="212"/>
      <c r="Y29" s="205"/>
      <c r="Z29" s="209"/>
      <c r="AA29" s="211"/>
      <c r="AB29" s="211"/>
      <c r="AC29" s="205"/>
      <c r="AD29" s="205"/>
      <c r="AE29" s="205"/>
      <c r="AF29" s="205"/>
      <c r="AG29" s="205"/>
      <c r="AH29" s="205"/>
      <c r="AI29" s="205"/>
      <c r="AJ29" s="205"/>
      <c r="AK29" s="205"/>
      <c r="AL29" s="205"/>
      <c r="AM29" s="205"/>
      <c r="AN29" s="205"/>
      <c r="AO29" s="205"/>
      <c r="AP29" s="205"/>
      <c r="AQ29" s="205"/>
      <c r="AR29" s="205"/>
      <c r="AS29" s="205"/>
      <c r="AT29" s="205"/>
      <c r="AU29" s="205"/>
      <c r="AV29" s="205"/>
    </row>
    <row r="30" spans="1:48" x14ac:dyDescent="0.25">
      <c r="A30" s="217"/>
      <c r="B30" s="209"/>
      <c r="C30" s="209"/>
      <c r="D30" s="215"/>
      <c r="E30" s="216"/>
      <c r="F30" s="216"/>
      <c r="G30" s="216"/>
      <c r="H30" s="216"/>
      <c r="I30" s="216"/>
      <c r="J30" s="216"/>
      <c r="K30" s="216"/>
      <c r="L30" s="216"/>
      <c r="M30" s="199"/>
      <c r="N30" s="210"/>
      <c r="O30" s="209"/>
      <c r="P30" s="211"/>
      <c r="Q30" s="209"/>
      <c r="R30" s="211"/>
      <c r="S30" s="209"/>
      <c r="T30" s="209"/>
      <c r="U30" s="209"/>
      <c r="V30" s="209"/>
      <c r="W30" s="209"/>
      <c r="X30" s="214"/>
      <c r="Y30" s="209"/>
      <c r="Z30" s="209"/>
      <c r="AA30" s="211"/>
      <c r="AB30" s="211"/>
      <c r="AC30" s="209"/>
      <c r="AD30" s="211"/>
      <c r="AE30" s="211"/>
      <c r="AF30" s="213"/>
      <c r="AG30" s="209"/>
      <c r="AH30" s="209"/>
      <c r="AI30" s="209"/>
      <c r="AJ30" s="209"/>
      <c r="AK30" s="209"/>
      <c r="AL30" s="209"/>
      <c r="AM30" s="209"/>
      <c r="AN30" s="209"/>
      <c r="AO30" s="213"/>
      <c r="AP30" s="209"/>
      <c r="AQ30" s="209"/>
      <c r="AR30" s="209"/>
      <c r="AS30" s="209"/>
      <c r="AT30" s="209"/>
      <c r="AU30" s="209"/>
      <c r="AV30" s="199"/>
    </row>
    <row r="31" spans="1:48" x14ac:dyDescent="0.25">
      <c r="A31" s="217"/>
      <c r="B31" s="209"/>
      <c r="C31" s="209"/>
      <c r="D31" s="216"/>
      <c r="E31" s="216"/>
      <c r="F31" s="216"/>
      <c r="G31" s="216"/>
      <c r="H31" s="216"/>
      <c r="I31" s="216"/>
      <c r="J31" s="216"/>
      <c r="K31" s="216"/>
      <c r="L31" s="216"/>
      <c r="M31" s="216"/>
      <c r="N31" s="210"/>
      <c r="O31" s="209"/>
      <c r="P31" s="211"/>
      <c r="Q31" s="209"/>
      <c r="R31" s="211"/>
      <c r="S31" s="209"/>
      <c r="T31" s="209"/>
      <c r="U31" s="209"/>
      <c r="V31" s="209"/>
      <c r="W31" s="209"/>
      <c r="X31" s="214"/>
      <c r="Y31" s="209"/>
      <c r="Z31" s="209"/>
      <c r="AA31" s="211"/>
      <c r="AB31" s="211"/>
      <c r="AC31" s="209"/>
      <c r="AD31" s="211"/>
      <c r="AE31" s="211"/>
      <c r="AF31" s="213"/>
      <c r="AG31" s="209"/>
      <c r="AH31" s="209"/>
      <c r="AI31" s="209"/>
      <c r="AJ31" s="209"/>
      <c r="AK31" s="209"/>
      <c r="AL31" s="209"/>
      <c r="AM31" s="209"/>
      <c r="AN31" s="209"/>
      <c r="AO31" s="213"/>
      <c r="AP31" s="209"/>
      <c r="AQ31" s="209"/>
      <c r="AR31" s="209"/>
      <c r="AS31" s="209"/>
      <c r="AT31" s="209"/>
      <c r="AU31" s="209"/>
      <c r="AV31" s="209"/>
    </row>
    <row r="32" spans="1:48" x14ac:dyDescent="0.25">
      <c r="A32" s="217"/>
      <c r="B32" s="209"/>
      <c r="C32" s="209"/>
      <c r="D32" s="216"/>
      <c r="E32" s="216"/>
      <c r="F32" s="216"/>
      <c r="G32" s="216"/>
      <c r="H32" s="216"/>
      <c r="I32" s="216"/>
      <c r="J32" s="216"/>
      <c r="K32" s="216"/>
      <c r="L32" s="216"/>
      <c r="M32" s="216"/>
      <c r="N32" s="210"/>
      <c r="O32" s="209"/>
      <c r="P32" s="211"/>
      <c r="Q32" s="209"/>
      <c r="R32" s="211"/>
      <c r="S32" s="209"/>
      <c r="T32" s="209"/>
      <c r="U32" s="209"/>
      <c r="V32" s="209"/>
      <c r="W32" s="209"/>
      <c r="X32" s="214"/>
      <c r="Y32" s="209"/>
      <c r="Z32" s="209"/>
      <c r="AA32" s="211"/>
      <c r="AB32" s="211"/>
      <c r="AC32" s="209"/>
      <c r="AD32" s="211"/>
      <c r="AE32" s="211"/>
      <c r="AF32" s="213"/>
      <c r="AG32" s="209"/>
      <c r="AH32" s="209"/>
      <c r="AI32" s="209"/>
      <c r="AJ32" s="209"/>
      <c r="AK32" s="209"/>
      <c r="AL32" s="209"/>
      <c r="AM32" s="209"/>
      <c r="AN32" s="209"/>
      <c r="AO32" s="213"/>
      <c r="AP32" s="209"/>
      <c r="AQ32" s="209"/>
      <c r="AR32" s="209"/>
      <c r="AS32" s="209"/>
      <c r="AT32" s="209"/>
      <c r="AU32" s="209"/>
      <c r="AV32"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3" zoomScale="90" zoomScaleNormal="90" zoomScaleSheetLayoutView="90" workbookViewId="0">
      <selection activeCell="B14" sqref="B1:B104857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490</v>
      </c>
    </row>
    <row r="4" spans="1:6" x14ac:dyDescent="0.25">
      <c r="B4" s="42"/>
    </row>
    <row r="5" spans="1:6" ht="18.75" x14ac:dyDescent="0.3">
      <c r="A5" s="436" t="str">
        <f>'1. паспорт местоположение'!A5:C5</f>
        <v>Год раскрытия информации: 2023 год</v>
      </c>
      <c r="B5" s="436"/>
      <c r="C5" s="63"/>
      <c r="D5" s="63"/>
      <c r="E5" s="63"/>
      <c r="F5" s="63"/>
    </row>
    <row r="6" spans="1:6" ht="18.75" x14ac:dyDescent="0.3">
      <c r="A6" s="165"/>
      <c r="B6" s="262"/>
      <c r="C6" s="165"/>
      <c r="D6" s="165"/>
      <c r="E6" s="165"/>
      <c r="F6" s="165"/>
    </row>
    <row r="7" spans="1:6" ht="18.75" x14ac:dyDescent="0.25">
      <c r="A7" s="272" t="s">
        <v>9</v>
      </c>
      <c r="B7" s="272"/>
      <c r="C7" s="164"/>
      <c r="D7" s="164"/>
      <c r="E7" s="164"/>
      <c r="F7" s="164"/>
    </row>
    <row r="8" spans="1:6" ht="18.75" x14ac:dyDescent="0.25">
      <c r="A8" s="164"/>
      <c r="B8" s="170"/>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69" t="s">
        <v>8</v>
      </c>
      <c r="B10" s="269"/>
      <c r="C10" s="163"/>
      <c r="D10" s="163"/>
      <c r="E10" s="163"/>
      <c r="F10" s="163"/>
    </row>
    <row r="11" spans="1:6" ht="18.75" x14ac:dyDescent="0.25">
      <c r="A11" s="164"/>
      <c r="B11" s="170"/>
      <c r="C11" s="164"/>
      <c r="D11" s="164"/>
      <c r="E11" s="164"/>
      <c r="F11" s="164"/>
    </row>
    <row r="12" spans="1:6" ht="30.75" customHeight="1" x14ac:dyDescent="0.25">
      <c r="A12" s="276" t="str">
        <f>'1. паспорт местоположение'!A12:C12</f>
        <v>M_PK1900.07.01.04</v>
      </c>
      <c r="B12" s="276"/>
      <c r="C12" s="162"/>
      <c r="D12" s="162"/>
      <c r="E12" s="162"/>
      <c r="F12" s="162"/>
    </row>
    <row r="13" spans="1:6" x14ac:dyDescent="0.25">
      <c r="A13" s="269" t="s">
        <v>7</v>
      </c>
      <c r="B13" s="269"/>
      <c r="C13" s="163"/>
      <c r="D13" s="163"/>
      <c r="E13" s="163"/>
      <c r="F13" s="163"/>
    </row>
    <row r="14" spans="1:6" ht="18.75" x14ac:dyDescent="0.25">
      <c r="A14" s="11"/>
      <c r="B14" s="11"/>
      <c r="C14" s="11"/>
      <c r="D14" s="11"/>
      <c r="E14" s="11"/>
      <c r="F14" s="11"/>
    </row>
    <row r="15" spans="1:6" ht="27" customHeight="1" x14ac:dyDescent="0.25">
      <c r="A15" s="274" t="str">
        <f>'1. паспорт местоположение'!A15:C15</f>
        <v>Покупка оборудования, не требующего монтажа (Приобретение измерительных приборов - 2 шт.: Прибор контроля высоковольтных выключателей - 2 шт.)</v>
      </c>
      <c r="B15" s="274"/>
      <c r="C15" s="162"/>
      <c r="D15" s="162"/>
      <c r="E15" s="162"/>
      <c r="F15" s="162"/>
    </row>
    <row r="16" spans="1:6" x14ac:dyDescent="0.25">
      <c r="A16" s="269" t="s">
        <v>6</v>
      </c>
      <c r="B16" s="269"/>
      <c r="C16" s="163"/>
      <c r="D16" s="163"/>
      <c r="E16" s="163"/>
      <c r="F16" s="163"/>
    </row>
    <row r="17" spans="1:2" x14ac:dyDescent="0.25">
      <c r="B17" s="137"/>
    </row>
    <row r="18" spans="1:2" ht="33.75" customHeight="1" x14ac:dyDescent="0.25">
      <c r="A18" s="431" t="s">
        <v>460</v>
      </c>
      <c r="B18" s="432"/>
    </row>
    <row r="19" spans="1:2" x14ac:dyDescent="0.25">
      <c r="B19" s="42"/>
    </row>
    <row r="20" spans="1:2" ht="16.5" thickBot="1" x14ac:dyDescent="0.3">
      <c r="B20" s="138"/>
    </row>
    <row r="21" spans="1:2" ht="52.5" customHeight="1" thickBot="1" x14ac:dyDescent="0.3">
      <c r="A21" s="139" t="s">
        <v>333</v>
      </c>
      <c r="B21" s="184" t="str">
        <f>A15</f>
        <v>Покупка оборудования, не требующего монтажа (Приобретение измерительных приборов - 2 шт.: Прибор контроля высоковольтных выключателей - 2 шт.)</v>
      </c>
    </row>
    <row r="22" spans="1:2" ht="27.75" customHeight="1" thickBot="1" x14ac:dyDescent="0.3">
      <c r="A22" s="139" t="s">
        <v>334</v>
      </c>
      <c r="B22" s="184" t="s">
        <v>489</v>
      </c>
    </row>
    <row r="23" spans="1:2" ht="22.5" customHeight="1" thickBot="1" x14ac:dyDescent="0.3">
      <c r="A23" s="139" t="s">
        <v>316</v>
      </c>
      <c r="B23" s="193" t="s">
        <v>492</v>
      </c>
    </row>
    <row r="24" spans="1:2" ht="24.75" customHeight="1" thickBot="1" x14ac:dyDescent="0.3">
      <c r="A24" s="139" t="s">
        <v>335</v>
      </c>
      <c r="B24" s="185" t="s">
        <v>555</v>
      </c>
    </row>
    <row r="25" spans="1:2" ht="28.5" customHeight="1" thickBot="1" x14ac:dyDescent="0.3">
      <c r="A25" s="140" t="s">
        <v>336</v>
      </c>
      <c r="B25" s="194">
        <v>2023</v>
      </c>
    </row>
    <row r="26" spans="1:2" ht="37.5" customHeight="1" thickBot="1" x14ac:dyDescent="0.3">
      <c r="A26" s="141" t="s">
        <v>337</v>
      </c>
      <c r="B26" s="186" t="str">
        <f>'[1]3.3 паспорт описание'!C30</f>
        <v>Н</v>
      </c>
    </row>
    <row r="27" spans="1:2" ht="29.25" thickBot="1" x14ac:dyDescent="0.3">
      <c r="A27" s="195" t="s">
        <v>548</v>
      </c>
      <c r="B27" s="196">
        <f>'[1]6.2. Паспорт фин осв ввод'!C24</f>
        <v>2.0739329188800002</v>
      </c>
    </row>
    <row r="28" spans="1:2" ht="16.5" thickBot="1" x14ac:dyDescent="0.3">
      <c r="A28" s="143" t="s">
        <v>338</v>
      </c>
      <c r="B28" s="187" t="s">
        <v>485</v>
      </c>
    </row>
    <row r="29" spans="1:2" ht="29.25" thickBot="1" x14ac:dyDescent="0.3">
      <c r="A29" s="148" t="s">
        <v>339</v>
      </c>
      <c r="B29" s="226">
        <v>0</v>
      </c>
    </row>
    <row r="30" spans="1:2" ht="29.25" thickBot="1" x14ac:dyDescent="0.3">
      <c r="A30" s="148" t="s">
        <v>340</v>
      </c>
      <c r="B30" s="227">
        <v>0</v>
      </c>
    </row>
    <row r="31" spans="1:2" ht="16.5" thickBot="1" x14ac:dyDescent="0.3">
      <c r="A31" s="143" t="s">
        <v>341</v>
      </c>
      <c r="B31" s="187"/>
    </row>
    <row r="32" spans="1:2" ht="29.25" thickBot="1" x14ac:dyDescent="0.3">
      <c r="A32" s="148" t="s">
        <v>342</v>
      </c>
      <c r="B32" s="143">
        <v>0</v>
      </c>
    </row>
    <row r="33" spans="1:2" ht="16.5" thickBot="1" x14ac:dyDescent="0.3">
      <c r="A33" s="143" t="s">
        <v>343</v>
      </c>
      <c r="B33" s="198">
        <v>0</v>
      </c>
    </row>
    <row r="34" spans="1:2" ht="16.5" thickBot="1" x14ac:dyDescent="0.3">
      <c r="A34" s="143" t="s">
        <v>344</v>
      </c>
      <c r="B34" s="198">
        <v>0</v>
      </c>
    </row>
    <row r="35" spans="1:2" ht="16.5" thickBot="1" x14ac:dyDescent="0.3">
      <c r="A35" s="143" t="s">
        <v>345</v>
      </c>
      <c r="B35" s="198">
        <v>0</v>
      </c>
    </row>
    <row r="36" spans="1:2" ht="16.5" thickBot="1" x14ac:dyDescent="0.3">
      <c r="A36" s="143" t="s">
        <v>346</v>
      </c>
      <c r="B36" s="198">
        <v>0</v>
      </c>
    </row>
    <row r="37" spans="1:2" ht="29.25" thickBot="1" x14ac:dyDescent="0.3">
      <c r="A37" s="148" t="s">
        <v>347</v>
      </c>
      <c r="B37" s="189">
        <v>0</v>
      </c>
    </row>
    <row r="38" spans="1:2" ht="16.5" thickBot="1" x14ac:dyDescent="0.3">
      <c r="A38" s="148"/>
      <c r="B38" s="228"/>
    </row>
    <row r="39" spans="1:2" ht="16.5" thickBot="1" x14ac:dyDescent="0.3">
      <c r="A39" s="143" t="s">
        <v>491</v>
      </c>
      <c r="B39" s="189">
        <v>0</v>
      </c>
    </row>
    <row r="40" spans="1:2" ht="16.5" thickBot="1" x14ac:dyDescent="0.3">
      <c r="A40" s="143" t="s">
        <v>344</v>
      </c>
      <c r="B40" s="189">
        <v>0</v>
      </c>
    </row>
    <row r="41" spans="1:2" ht="16.5" thickBot="1" x14ac:dyDescent="0.3">
      <c r="A41" s="143" t="s">
        <v>345</v>
      </c>
      <c r="B41" s="189">
        <v>0</v>
      </c>
    </row>
    <row r="42" spans="1:2" ht="16.5" thickBot="1" x14ac:dyDescent="0.3">
      <c r="A42" s="143" t="s">
        <v>346</v>
      </c>
      <c r="B42" s="189">
        <v>0</v>
      </c>
    </row>
    <row r="43" spans="1:2" ht="16.5" thickBot="1" x14ac:dyDescent="0.3">
      <c r="A43" s="148"/>
      <c r="B43" s="189">
        <v>0</v>
      </c>
    </row>
    <row r="44" spans="1:2" ht="16.5" thickBot="1" x14ac:dyDescent="0.3">
      <c r="A44" s="143" t="s">
        <v>344</v>
      </c>
      <c r="B44" s="143">
        <v>0</v>
      </c>
    </row>
    <row r="45" spans="1:2" ht="16.5" thickBot="1" x14ac:dyDescent="0.3">
      <c r="A45" s="143" t="s">
        <v>345</v>
      </c>
      <c r="B45" s="143">
        <v>0</v>
      </c>
    </row>
    <row r="46" spans="1:2" ht="16.5" thickBot="1" x14ac:dyDescent="0.3">
      <c r="A46" s="143" t="s">
        <v>346</v>
      </c>
      <c r="B46" s="143">
        <v>0</v>
      </c>
    </row>
    <row r="47" spans="1:2" ht="30.75" thickBot="1" x14ac:dyDescent="0.3">
      <c r="A47" s="143" t="s">
        <v>348</v>
      </c>
      <c r="B47" s="149">
        <v>0</v>
      </c>
    </row>
    <row r="48" spans="1:2" ht="29.25" thickBot="1" x14ac:dyDescent="0.3">
      <c r="A48" s="142" t="s">
        <v>343</v>
      </c>
      <c r="B48" s="149">
        <v>0</v>
      </c>
    </row>
    <row r="49" spans="1:2" ht="16.5" thickBot="1" x14ac:dyDescent="0.3">
      <c r="A49" s="144" t="s">
        <v>344</v>
      </c>
      <c r="B49" s="149">
        <v>0</v>
      </c>
    </row>
    <row r="50" spans="1:2" ht="16.5" thickBot="1" x14ac:dyDescent="0.3">
      <c r="A50" s="144" t="s">
        <v>345</v>
      </c>
      <c r="B50" s="190">
        <v>0</v>
      </c>
    </row>
    <row r="51" spans="1:2" ht="16.5" thickBot="1" x14ac:dyDescent="0.3">
      <c r="A51" s="144" t="s">
        <v>346</v>
      </c>
      <c r="B51" s="190">
        <v>0</v>
      </c>
    </row>
    <row r="52" spans="1:2" ht="29.25" thickBot="1" x14ac:dyDescent="0.3">
      <c r="A52" s="142" t="s">
        <v>349</v>
      </c>
      <c r="B52" s="191"/>
    </row>
    <row r="53" spans="1:2" ht="16.5" thickBot="1" x14ac:dyDescent="0.3">
      <c r="A53" s="140" t="s">
        <v>341</v>
      </c>
      <c r="B53" s="191">
        <v>0</v>
      </c>
    </row>
    <row r="54" spans="1:2" ht="16.5" thickBot="1" x14ac:dyDescent="0.3">
      <c r="A54" s="140" t="s">
        <v>350</v>
      </c>
      <c r="B54" s="191">
        <v>0</v>
      </c>
    </row>
    <row r="55" spans="1:2" ht="16.5" thickBot="1" x14ac:dyDescent="0.3">
      <c r="A55" s="140" t="s">
        <v>351</v>
      </c>
      <c r="B55" s="192" t="s">
        <v>482</v>
      </c>
    </row>
    <row r="56" spans="1:2" ht="29.25" thickBot="1" x14ac:dyDescent="0.3">
      <c r="A56" s="141" t="s">
        <v>352</v>
      </c>
      <c r="B56" s="219">
        <f>B57/B27*100</f>
        <v>0</v>
      </c>
    </row>
    <row r="57" spans="1:2" ht="15.75" customHeight="1" x14ac:dyDescent="0.25">
      <c r="A57" s="218" t="s">
        <v>353</v>
      </c>
      <c r="B57" s="220">
        <f>B41+B44</f>
        <v>0</v>
      </c>
    </row>
    <row r="58" spans="1:2" x14ac:dyDescent="0.25">
      <c r="A58" s="223" t="s">
        <v>354</v>
      </c>
      <c r="B58" s="221">
        <f>B59*1.18/B27*100</f>
        <v>0</v>
      </c>
    </row>
    <row r="59" spans="1:2" ht="23.25" customHeight="1" thickBot="1" x14ac:dyDescent="0.3">
      <c r="A59" s="223" t="s">
        <v>355</v>
      </c>
      <c r="B59" s="222">
        <f>B42+B45</f>
        <v>0</v>
      </c>
    </row>
    <row r="60" spans="1:2" ht="16.5" thickBot="1" x14ac:dyDescent="0.3">
      <c r="A60" s="224" t="s">
        <v>356</v>
      </c>
      <c r="B60" s="146" t="s">
        <v>560</v>
      </c>
    </row>
    <row r="61" spans="1:2" ht="16.5" thickBot="1" x14ac:dyDescent="0.3">
      <c r="A61" s="146" t="s">
        <v>357</v>
      </c>
      <c r="B61" s="147" t="s">
        <v>493</v>
      </c>
    </row>
    <row r="62" spans="1:2" ht="16.5" thickBot="1" x14ac:dyDescent="0.3">
      <c r="A62" s="147" t="s">
        <v>358</v>
      </c>
      <c r="B62" s="145" t="s">
        <v>482</v>
      </c>
    </row>
    <row r="63" spans="1:2" ht="16.5" thickBot="1" x14ac:dyDescent="0.3">
      <c r="A63" s="144" t="s">
        <v>359</v>
      </c>
      <c r="B63" s="145" t="s">
        <v>482</v>
      </c>
    </row>
    <row r="64" spans="1:2" ht="16.5" thickBot="1" x14ac:dyDescent="0.3">
      <c r="A64" s="140" t="s">
        <v>360</v>
      </c>
      <c r="B64" s="150" t="s">
        <v>482</v>
      </c>
    </row>
    <row r="65" spans="1:2" ht="16.5" thickBot="1" x14ac:dyDescent="0.3">
      <c r="A65" s="144" t="s">
        <v>361</v>
      </c>
      <c r="B65" s="145" t="s">
        <v>561</v>
      </c>
    </row>
    <row r="66" spans="1:2" ht="16.5" thickBot="1" x14ac:dyDescent="0.3">
      <c r="A66" s="144" t="s">
        <v>362</v>
      </c>
      <c r="B66" s="150" t="s">
        <v>482</v>
      </c>
    </row>
    <row r="67" spans="1:2" ht="30.75" thickBot="1" x14ac:dyDescent="0.3">
      <c r="A67" s="144" t="s">
        <v>363</v>
      </c>
      <c r="B67" s="263" t="s">
        <v>482</v>
      </c>
    </row>
    <row r="68" spans="1:2" ht="29.25" thickBot="1" x14ac:dyDescent="0.3">
      <c r="A68" s="151" t="s">
        <v>364</v>
      </c>
      <c r="B68" s="152"/>
    </row>
    <row r="69" spans="1:2" ht="16.5" thickBot="1" x14ac:dyDescent="0.3">
      <c r="A69" s="140" t="s">
        <v>341</v>
      </c>
      <c r="B69" s="152">
        <v>0</v>
      </c>
    </row>
    <row r="70" spans="1:2" ht="16.5" thickBot="1" x14ac:dyDescent="0.3">
      <c r="A70" s="146" t="s">
        <v>365</v>
      </c>
      <c r="B70" s="152">
        <v>0</v>
      </c>
    </row>
    <row r="71" spans="1:2" ht="16.5" thickBot="1" x14ac:dyDescent="0.3">
      <c r="A71" s="146" t="s">
        <v>366</v>
      </c>
      <c r="B71" s="263" t="s">
        <v>554</v>
      </c>
    </row>
    <row r="72" spans="1:2" ht="16.5" thickBot="1" x14ac:dyDescent="0.3">
      <c r="A72" s="151" t="s">
        <v>367</v>
      </c>
      <c r="B72" s="152" t="s">
        <v>494</v>
      </c>
    </row>
    <row r="73" spans="1:2" ht="16.5" thickBot="1" x14ac:dyDescent="0.3">
      <c r="A73" s="140" t="s">
        <v>368</v>
      </c>
      <c r="B73" s="152" t="s">
        <v>494</v>
      </c>
    </row>
    <row r="74" spans="1:2" ht="16.5" thickBot="1" x14ac:dyDescent="0.3">
      <c r="A74" s="146" t="s">
        <v>369</v>
      </c>
      <c r="B74" s="152" t="s">
        <v>483</v>
      </c>
    </row>
    <row r="75" spans="1:2" ht="16.5" thickBot="1" x14ac:dyDescent="0.3">
      <c r="A75" s="146" t="s">
        <v>370</v>
      </c>
      <c r="B75" s="152" t="s">
        <v>483</v>
      </c>
    </row>
    <row r="76" spans="1:2" ht="16.5" thickBot="1" x14ac:dyDescent="0.3">
      <c r="A76" s="146" t="s">
        <v>371</v>
      </c>
      <c r="B76" s="150" t="s">
        <v>479</v>
      </c>
    </row>
    <row r="77" spans="1:2" ht="29.25" thickBot="1" x14ac:dyDescent="0.3">
      <c r="A77" s="153" t="s">
        <v>372</v>
      </c>
      <c r="B77" s="433" t="s">
        <v>480</v>
      </c>
    </row>
    <row r="78" spans="1:2" ht="28.5" x14ac:dyDescent="0.25">
      <c r="A78" s="142" t="s">
        <v>373</v>
      </c>
      <c r="B78" s="434"/>
    </row>
    <row r="79" spans="1:2" x14ac:dyDescent="0.25">
      <c r="A79" s="146" t="s">
        <v>374</v>
      </c>
      <c r="B79" s="434"/>
    </row>
    <row r="80" spans="1:2" x14ac:dyDescent="0.25">
      <c r="A80" s="146" t="s">
        <v>375</v>
      </c>
      <c r="B80" s="434"/>
    </row>
    <row r="81" spans="1:2" x14ac:dyDescent="0.25">
      <c r="A81" s="146" t="s">
        <v>376</v>
      </c>
      <c r="B81" s="434"/>
    </row>
    <row r="82" spans="1:2" ht="16.5" thickBot="1" x14ac:dyDescent="0.3">
      <c r="A82" s="146" t="s">
        <v>377</v>
      </c>
      <c r="B82" s="435"/>
    </row>
    <row r="83" spans="1:2" ht="16.5" thickBot="1" x14ac:dyDescent="0.3">
      <c r="A83" s="154" t="s">
        <v>378</v>
      </c>
    </row>
    <row r="85" spans="1:2" x14ac:dyDescent="0.25">
      <c r="B85" s="156"/>
    </row>
    <row r="86" spans="1:2" x14ac:dyDescent="0.25">
      <c r="A86" s="155"/>
      <c r="B86" s="157"/>
    </row>
    <row r="87" spans="1:2" x14ac:dyDescent="0.25">
      <c r="B87" s="158"/>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2023-11-28T10:23:26Z</dcterms:modified>
</cp:coreProperties>
</file>